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2600-GCC\2026\1. GESTÃO DE COMPRAS\1.3. LICITAÇÃO\LICITATÓRIO\6 - PE 90006 2026 -TLB-PRO-2025-06238 - Recepcionistas\2. EDITAL E ANEXOS PARA PUBLICAÇÃO\"/>
    </mc:Choice>
  </mc:AlternateContent>
  <xr:revisionPtr revIDLastSave="0" documentId="13_ncr:1_{AA9555FD-475D-499F-9F67-709197ABF322}" xr6:coauthVersionLast="47" xr6:coauthVersionMax="47" xr10:uidLastSave="{00000000-0000-0000-0000-000000000000}"/>
  <bookViews>
    <workbookView xWindow="20370" yWindow="-120" windowWidth="25440" windowHeight="15270" xr2:uid="{00000000-000D-0000-FFFF-FFFF00000000}"/>
  </bookViews>
  <sheets>
    <sheet name="RESUMO" sheetId="3" r:id="rId1"/>
    <sheet name="Planilha" sheetId="1" r:id="rId2"/>
    <sheet name="Uniformes" sheetId="2" r:id="rId3"/>
  </sheets>
  <definedNames>
    <definedName name="_xlnm.Print_Area" localSheetId="1">Planilha!$A$1:$V$175</definedName>
    <definedName name="_xlnm.Print_Area" localSheetId="2">Uniformes!$B$2:$H$22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H5" i="2" l="1"/>
  <c r="H6" i="2"/>
  <c r="H7" i="2"/>
  <c r="H8" i="2"/>
  <c r="H18" i="2"/>
  <c r="H17" i="2"/>
  <c r="H16" i="2"/>
  <c r="H15" i="2"/>
  <c r="H14" i="2"/>
  <c r="H13" i="2"/>
  <c r="H4" i="2"/>
  <c r="H3" i="2"/>
  <c r="H9" i="2" l="1"/>
  <c r="H10" i="2" s="1"/>
  <c r="H19" i="2"/>
  <c r="H20" i="2" s="1"/>
  <c r="H22" i="2" l="1"/>
  <c r="K153" i="1"/>
  <c r="S141" i="1"/>
  <c r="S140" i="1"/>
  <c r="S139" i="1"/>
  <c r="K118" i="1"/>
  <c r="P81" i="1"/>
  <c r="K69" i="1"/>
  <c r="K52" i="1"/>
  <c r="S81" i="1" l="1"/>
  <c r="P90" i="1"/>
  <c r="S90" i="1" s="1"/>
  <c r="P142" i="1"/>
  <c r="N164" i="1" s="1"/>
  <c r="K102" i="1"/>
  <c r="S138" i="1"/>
  <c r="P35" i="1"/>
  <c r="S35" i="1" s="1"/>
  <c r="S142" i="1" l="1"/>
  <c r="S164" i="1" s="1"/>
  <c r="P36" i="1"/>
  <c r="S36" i="1" s="1"/>
  <c r="P34" i="1"/>
  <c r="N125" i="1" s="1"/>
  <c r="P37" i="1"/>
  <c r="S37" i="1" s="1"/>
  <c r="P38" i="1"/>
  <c r="S38" i="1" s="1"/>
  <c r="S34" i="1" l="1"/>
  <c r="N126" i="1"/>
  <c r="P132" i="1" s="1"/>
  <c r="S132" i="1" s="1"/>
  <c r="S125" i="1"/>
  <c r="S126" i="1" s="1"/>
  <c r="P40" i="1"/>
  <c r="S40" i="1" s="1"/>
  <c r="P39" i="1" l="1"/>
  <c r="S39" i="1" s="1"/>
  <c r="P41" i="1" l="1"/>
  <c r="N117" i="1" s="1"/>
  <c r="N64" i="1"/>
  <c r="N61" i="1"/>
  <c r="N160" i="1"/>
  <c r="N112" i="1"/>
  <c r="N98" i="1"/>
  <c r="N67" i="1"/>
  <c r="N63" i="1"/>
  <c r="N96" i="1" l="1"/>
  <c r="N114" i="1"/>
  <c r="N65" i="1"/>
  <c r="N100" i="1"/>
  <c r="S41" i="1"/>
  <c r="S63" i="1" s="1"/>
  <c r="N101" i="1"/>
  <c r="N116" i="1"/>
  <c r="N62" i="1"/>
  <c r="N69" i="1" s="1"/>
  <c r="P89" i="1" s="1"/>
  <c r="N97" i="1"/>
  <c r="N99" i="1"/>
  <c r="N66" i="1"/>
  <c r="N68" i="1"/>
  <c r="N115" i="1"/>
  <c r="N113" i="1"/>
  <c r="N50" i="1"/>
  <c r="N51" i="1"/>
  <c r="S96" i="1" l="1"/>
  <c r="S160" i="1"/>
  <c r="S51" i="1"/>
  <c r="S113" i="1"/>
  <c r="S97" i="1"/>
  <c r="S62" i="1"/>
  <c r="S50" i="1"/>
  <c r="S52" i="1" s="1"/>
  <c r="S98" i="1"/>
  <c r="S66" i="1"/>
  <c r="S61" i="1"/>
  <c r="S68" i="1"/>
  <c r="S65" i="1"/>
  <c r="S114" i="1"/>
  <c r="S100" i="1"/>
  <c r="S99" i="1"/>
  <c r="S101" i="1"/>
  <c r="N118" i="1"/>
  <c r="P131" i="1" s="1"/>
  <c r="P133" i="1" s="1"/>
  <c r="S115" i="1"/>
  <c r="S64" i="1"/>
  <c r="S117" i="1"/>
  <c r="S112" i="1"/>
  <c r="S67" i="1"/>
  <c r="S116" i="1"/>
  <c r="N102" i="1"/>
  <c r="N162" i="1" s="1"/>
  <c r="N52" i="1"/>
  <c r="P88" i="1" s="1"/>
  <c r="S89" i="1"/>
  <c r="P91" i="1"/>
  <c r="N161" i="1" s="1"/>
  <c r="S88" i="1"/>
  <c r="N163" i="1"/>
  <c r="S131" i="1" l="1"/>
  <c r="S133" i="1" s="1"/>
  <c r="S163" i="1" s="1"/>
  <c r="S102" i="1"/>
  <c r="S162" i="1" s="1"/>
  <c r="S118" i="1"/>
  <c r="S69" i="1"/>
  <c r="S91" i="1"/>
  <c r="S161" i="1" s="1"/>
  <c r="N165" i="1"/>
  <c r="N147" i="1" l="1"/>
  <c r="N148" i="1" s="1"/>
  <c r="S165" i="1"/>
  <c r="S167" i="1" l="1"/>
  <c r="S147" i="1"/>
  <c r="S148" i="1" s="1"/>
  <c r="N167" i="1"/>
  <c r="N150" i="1" l="1"/>
  <c r="N151" i="1"/>
  <c r="Q172" i="1"/>
  <c r="Q174" i="1" s="1"/>
  <c r="Q175" i="1" s="1"/>
  <c r="N152" i="1"/>
  <c r="S151" i="1"/>
  <c r="S152" i="1"/>
  <c r="S150" i="1"/>
  <c r="N153" i="1" l="1"/>
  <c r="S153" i="1"/>
</calcChain>
</file>

<file path=xl/sharedStrings.xml><?xml version="1.0" encoding="utf-8"?>
<sst xmlns="http://schemas.openxmlformats.org/spreadsheetml/2006/main" count="376" uniqueCount="224">
  <si>
    <t>Discriminação dos Serviços (dados referentes à contratação)</t>
  </si>
  <si>
    <t>A</t>
  </si>
  <si>
    <t>Razão Social:</t>
  </si>
  <si>
    <t>B</t>
  </si>
  <si>
    <t>CNPJ</t>
  </si>
  <si>
    <t>C</t>
  </si>
  <si>
    <t>Data de apresentação da proposta (dia/mês/ano)</t>
  </si>
  <si>
    <t>D</t>
  </si>
  <si>
    <t>Município/UF</t>
  </si>
  <si>
    <t>E</t>
  </si>
  <si>
    <t>Ano Acordo, Convenção ou Sentença Normativa em Dissídio Coletivo</t>
  </si>
  <si>
    <t>F</t>
  </si>
  <si>
    <t xml:space="preserve">Registro no MTE </t>
  </si>
  <si>
    <t>G</t>
  </si>
  <si>
    <t xml:space="preserve">Data do Registro no MTE </t>
  </si>
  <si>
    <t>H</t>
  </si>
  <si>
    <t>CONTINUADO</t>
  </si>
  <si>
    <t>I</t>
  </si>
  <si>
    <t>Unidade de medida</t>
  </si>
  <si>
    <t>POSTO</t>
  </si>
  <si>
    <t>J</t>
  </si>
  <si>
    <r>
      <t xml:space="preserve">Quantidade </t>
    </r>
    <r>
      <rPr>
        <i/>
        <u/>
        <sz val="10"/>
        <color indexed="8"/>
        <rFont val="Arial"/>
        <family val="2"/>
      </rPr>
      <t>de funcionários por posto</t>
    </r>
  </si>
  <si>
    <t>K</t>
  </si>
  <si>
    <r>
      <t xml:space="preserve">Quantidade </t>
    </r>
    <r>
      <rPr>
        <i/>
        <u/>
        <sz val="10"/>
        <color indexed="8"/>
        <rFont val="Arial"/>
        <family val="2"/>
      </rPr>
      <t>(total)</t>
    </r>
    <r>
      <rPr>
        <sz val="10"/>
        <color indexed="8"/>
        <rFont val="Arial"/>
        <family val="2"/>
      </rPr>
      <t xml:space="preserve"> a contratar (em função da unidade de medida)</t>
    </r>
  </si>
  <si>
    <t>L</t>
  </si>
  <si>
    <r>
      <t>N</t>
    </r>
    <r>
      <rPr>
        <strike/>
        <sz val="10"/>
        <color indexed="8"/>
        <rFont val="Arial"/>
        <family val="2"/>
      </rPr>
      <t>º</t>
    </r>
    <r>
      <rPr>
        <sz val="10"/>
        <color indexed="8"/>
        <rFont val="Arial"/>
        <family val="2"/>
      </rPr>
      <t xml:space="preserve"> de meses de execução contratual</t>
    </r>
  </si>
  <si>
    <t>Nota: (1) Esta tabela poderá ser adaptada às características do serviço contratado, inclusive adaptar rubricas e suas respectivas provisões e ou estimativas, desde que devidamente justificado.</t>
  </si>
  <si>
    <t>Nota (2) As provisões constantes desta planilha poderão não ser necessárias em determinados serviços que não necessitem da dedicação exclusiva dos trabalhadores da contratada para com a Administração.</t>
  </si>
  <si>
    <t>Mão - de - Obra vinculada à execução contratual</t>
  </si>
  <si>
    <t>Dados complementares para composição dos custos referente à mão-de-obra</t>
  </si>
  <si>
    <t>Tipo de serviço (mesmo serviço com características distintas)</t>
  </si>
  <si>
    <r>
      <t> </t>
    </r>
    <r>
      <rPr>
        <b/>
        <sz val="10"/>
        <color indexed="8"/>
        <rFont val="Arial"/>
        <family val="2"/>
      </rPr>
      <t>Quantidade</t>
    </r>
  </si>
  <si>
    <t>Recepcionista</t>
  </si>
  <si>
    <t>Categoria profissional (CBO)</t>
  </si>
  <si>
    <t>4221-05</t>
  </si>
  <si>
    <t>Data base da categoria (dia/mês/ano)</t>
  </si>
  <si>
    <t>MÓDULO 1 : Composição da Remuneração</t>
  </si>
  <si>
    <t>Remuneração</t>
  </si>
  <si>
    <t> %</t>
  </si>
  <si>
    <t>Valor/unitário</t>
  </si>
  <si>
    <t>Valor/total</t>
  </si>
  <si>
    <t>Salário</t>
  </si>
  <si>
    <t>Adicional Noturno</t>
  </si>
  <si>
    <t>Adicional de Risco de Vida /Periculosidade</t>
  </si>
  <si>
    <t>Adicional da Súmula 444 TST</t>
  </si>
  <si>
    <t>Adicional de Intra-jornada</t>
  </si>
  <si>
    <t>Horas - Extras</t>
  </si>
  <si>
    <t>Descanso Semanal Remunerado</t>
  </si>
  <si>
    <t>Adicional Hora Noturna Reduzida</t>
  </si>
  <si>
    <t>TOTAL DO MÓDULO 1</t>
  </si>
  <si>
    <r>
      <rPr>
        <b/>
        <i/>
        <sz val="8"/>
        <color indexed="8"/>
        <rFont val="Arial"/>
        <family val="2"/>
      </rPr>
      <t>Nota 1</t>
    </r>
    <r>
      <rPr>
        <i/>
        <sz val="8"/>
        <color indexed="8"/>
        <rFont val="Arial"/>
        <family val="2"/>
      </rPr>
      <t>: O Módulo 1 refere-se ao valor mensal devido ao empregado pela prestação do serviço no período de 12 meses.</t>
    </r>
  </si>
  <si>
    <r>
      <t xml:space="preserve">Nota 2: </t>
    </r>
    <r>
      <rPr>
        <i/>
        <sz val="8"/>
        <color indexed="8"/>
        <rFont val="Arial"/>
        <family val="2"/>
      </rPr>
      <t>Para o empregado que labora a jornada 12x36, em caso da não concessão ou concessão parcial do intervalo intrajornada (§ 4º do art. 71 da CLT), o valor a ser pago será inserido na remuneração utilizando a alínea “G”.</t>
    </r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</si>
  <si>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</si>
  <si>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</si>
  <si>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</si>
  <si>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</si>
  <si>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</si>
  <si>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</si>
  <si>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TOTAL</t>
  </si>
  <si>
    <r>
      <t xml:space="preserve">Nota 1: </t>
    </r>
    <r>
      <rPr>
        <i/>
        <sz val="8"/>
        <color indexed="8"/>
        <rFont val="Arial"/>
        <family val="2"/>
      </rPr>
      <t>Como a planilha de custos e formação de preços é calculada mensalmente, provisiona-se proporcionalmente 1/12 (um doze avos) dos valores referentes a gratificação natalina e adicional de férias.</t>
    </r>
  </si>
  <si>
    <r>
      <t xml:space="preserve">Nota 2: </t>
    </r>
    <r>
      <rPr>
        <i/>
        <sz val="8"/>
        <color indexed="8"/>
        <rFont val="Arial"/>
        <family val="2"/>
      </rPr>
      <t>O adicional de férias contido no Submódulo 2.1 corresponde a 1/3 (um terço) da remuneração que por sua vez é divido por 12 (doze) conforme Nota 1 acima.</t>
    </r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</si>
  <si>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</si>
  <si>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</si>
  <si>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</si>
  <si>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</si>
  <si>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SESI ou SESC</t>
  </si>
  <si>
    <t>SESI ou SESC (LC nº 123/06 art. 13, § 3º e o art. 240 da CF/88)</t>
  </si>
  <si>
    <t>SENAI ou SENAC</t>
  </si>
  <si>
    <t>SENAI ou SENAC (LC nº 123/06 art. 13, § 3º e o art. 240 da CF/88)</t>
  </si>
  <si>
    <t>INCRA</t>
  </si>
  <si>
    <t>INCRA (LC nº 123/06 art. 13, § 3º e o art. 240 da CF/88)</t>
  </si>
  <si>
    <t>Salário Educação</t>
  </si>
  <si>
    <t>Salário Educação (LC nº 123/06 art. 13, § 3º e o art. 240 da CF/88)</t>
  </si>
  <si>
    <t>FGTS</t>
  </si>
  <si>
    <t>SEBRAE</t>
  </si>
  <si>
    <t>SEBRAE (LC nº 123/06 art. 13, § 3º e o art. 240 da CF/88)</t>
  </si>
  <si>
    <r>
      <t xml:space="preserve">Nota 1: </t>
    </r>
    <r>
      <rPr>
        <i/>
        <sz val="8"/>
        <color indexed="8"/>
        <rFont val="Arial"/>
        <family val="2"/>
      </rPr>
      <t>Os percentuais dos encargos previdenciários, do FGTS e demais contribuições são aqueles estabelecidos pela legislação vigente.</t>
    </r>
  </si>
  <si>
    <r>
      <t xml:space="preserve">Nota 2: </t>
    </r>
    <r>
      <rPr>
        <i/>
        <sz val="8"/>
        <color indexed="8"/>
        <rFont val="Arial"/>
        <family val="2"/>
      </rPr>
      <t>SAT a depender do grau de risco do serviço irá variar entre 1%, para risco leve, de 2%, para risco médio, e de 3% de risco grave.</t>
    </r>
  </si>
  <si>
    <r>
      <t xml:space="preserve">Nota 3: </t>
    </r>
    <r>
      <rPr>
        <i/>
        <sz val="8"/>
        <color indexed="8"/>
        <rFont val="Arial"/>
        <family val="2"/>
      </rPr>
      <t>Esses percentuais incidem sobre o Módulo 1, o Submódulo 2.1, o Módulo 3, Módulo 4 e o Módulo 6.</t>
    </r>
  </si>
  <si>
    <t>Submódulo 2.3 - Benefícios Mensais e Diários.</t>
  </si>
  <si>
    <t>2.3</t>
  </si>
  <si>
    <t>Total de Benefício mensais e diários</t>
  </si>
  <si>
    <r>
      <t xml:space="preserve">Nota 1: </t>
    </r>
    <r>
      <rPr>
        <i/>
        <sz val="8"/>
        <color indexed="8"/>
        <rFont val="Arial"/>
        <family val="2"/>
      </rPr>
      <t>O valor informado deverá ser o custo real do benefício (descontado o valor eventualmente pago pelo empregado).</t>
    </r>
  </si>
  <si>
    <t>Quadro-Resumo do Módulo 2 - Encargos e Benefícios anuais, mensais e diários</t>
  </si>
  <si>
    <t xml:space="preserve"> Encargos e Benefícios Anuais, Mensais e Diários</t>
  </si>
  <si>
    <t>Benefícios Mensais e Diários</t>
  </si>
  <si>
    <t>TOTAL DO MÓDULO 2</t>
  </si>
  <si>
    <t>MÓDULO 3: Provisão para Rescisão</t>
  </si>
  <si>
    <t>Provisão para Rescisão</t>
  </si>
  <si>
    <t>Aviso prévio indenizado</t>
  </si>
  <si>
    <t>Incidência do FGTS sobre aviso prévio indenizado</t>
  </si>
  <si>
    <t>Multa do FGTS do aviso prévio indenizado</t>
  </si>
  <si>
    <t>Aviso prévio trabalhado</t>
  </si>
  <si>
    <t>Incidência do submódulo 2.2 sobre aviso prévio trabalhado</t>
  </si>
  <si>
    <t>Multa do FGTS do aviso prévio trabalhado</t>
  </si>
  <si>
    <t>TOTAL DO MÓDULO 3</t>
  </si>
  <si>
    <t>MÓDULO 4 – CUSTO DE REPOSIÇÃO DO PROFISSIONAL AUSENTE</t>
  </si>
  <si>
    <r>
      <t xml:space="preserve">Nota 1: </t>
    </r>
    <r>
      <rPr>
        <i/>
        <sz val="8"/>
        <color indexed="8"/>
        <rFont val="Arial"/>
        <family val="2"/>
      </rPr>
      <t>Os itens que contemplam o módulo 4 se referem ao custo dos dias trabalhados pelo repositor/substituto que por ventura venha cobrir o empregado nos casos de Ausências Legais (Submódulo 4.1) e/ou na Intrajornada (Submódulo 4.2), a depender da prestação do serviço.</t>
    </r>
  </si>
  <si>
    <r>
      <t xml:space="preserve">Nota 2: </t>
    </r>
    <r>
      <rPr>
        <i/>
        <sz val="8"/>
        <color indexed="8"/>
        <rFont val="Arial"/>
        <family val="2"/>
      </rPr>
      <t>Haverá a incidência do Submódulo 2.2 sobre esse módulo.</t>
    </r>
  </si>
  <si>
    <t>Submódulo 4.1 - Ausências Legais</t>
  </si>
  <si>
    <t>4.1</t>
  </si>
  <si>
    <t>Ausências Legais</t>
  </si>
  <si>
    <t>Férias</t>
  </si>
  <si>
    <t>Licença Paternidade</t>
  </si>
  <si>
    <t>Ausência por acidente de trabalho</t>
  </si>
  <si>
    <t>Afastamento Maternidade</t>
  </si>
  <si>
    <t>Outros (especificar)</t>
  </si>
  <si>
    <t>TOTAL SUBMÓDULO 4.1</t>
  </si>
  <si>
    <r>
      <t xml:space="preserve">Nota: </t>
    </r>
    <r>
      <rPr>
        <i/>
        <sz val="8"/>
        <color indexed="8"/>
        <rFont val="Arial"/>
        <family val="2"/>
      </rPr>
      <t>As alíneas “A” a “F” referem-se somente ao custo que será pago ao repositor pelos dias trabalhados quando da necessidade de substituir a mão de obra alocada na prestação do serviço.</t>
    </r>
  </si>
  <si>
    <t>Submódulo 4.2 - Intrajornada</t>
  </si>
  <si>
    <t>4.2</t>
  </si>
  <si>
    <t>Intrajornada</t>
  </si>
  <si>
    <t>Intervalo para repouso ou alimentação</t>
  </si>
  <si>
    <t>TOTAL SUBMÓDULO 4.2</t>
  </si>
  <si>
    <r>
      <t xml:space="preserve">Nota: </t>
    </r>
    <r>
      <rPr>
        <i/>
        <sz val="8"/>
        <color indexed="8"/>
        <rFont val="Arial"/>
        <family val="2"/>
      </rPr>
      <t>Quando houver a necessidade de reposição de um empregado durante sua ausência nos casos de intervalo para repouso ou alimentação deve-se contemplar o Submódulo 4.2.</t>
    </r>
  </si>
  <si>
    <t>Quadro-Resumo do Módulo 4 - Custo de Reposição do Profissional Ausente</t>
  </si>
  <si>
    <t xml:space="preserve"> Custo de Reposição do Profissional Ausente</t>
  </si>
  <si>
    <t>TOTAL DO MÓDULO 4</t>
  </si>
  <si>
    <t>MÓDULO 5: INSUMOS DIVERSOS</t>
  </si>
  <si>
    <t>Insumos diversos</t>
  </si>
  <si>
    <t>Uniformes</t>
  </si>
  <si>
    <t>Materiais</t>
  </si>
  <si>
    <t>Equipamentos</t>
  </si>
  <si>
    <t>Ponto Eletrônico</t>
  </si>
  <si>
    <t>TOTAL DO MÓDULO 5</t>
  </si>
  <si>
    <r>
      <t>Nota:</t>
    </r>
    <r>
      <rPr>
        <i/>
        <sz val="8"/>
        <color indexed="8"/>
        <rFont val="Arial"/>
        <family val="2"/>
      </rPr>
      <t xml:space="preserve"> Valores mensais por empregado.</t>
    </r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</si>
  <si>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</si>
  <si>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</si>
  <si>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</si>
  <si>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</si>
  <si>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</si>
  <si>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</si>
  <si>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</si>
  <si>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</si>
  <si>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</si>
  <si>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</si>
  <si>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</si>
  <si>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</si>
  <si>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Nota (1): Custos Indiretos, Tributos e Lucro por empregado.</t>
  </si>
  <si>
    <t>Nota (2): O valor referente a tributos é obtido aplicando-se o percentual sobre o valor do faturamento.</t>
  </si>
  <si>
    <t>Mão-de-obra vinculada à execução contratual</t>
  </si>
  <si>
    <t>Módulo 1 –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</si>
  <si>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</si>
  <si>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</si>
  <si>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</si>
  <si>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</si>
  <si>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</si>
  <si>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>Módulo 6 – Custos Indiretos, Tributos e Lucro</t>
  </si>
  <si>
    <t>Resumo Geral</t>
  </si>
  <si>
    <t>Valor Unitário</t>
  </si>
  <si>
    <t>Valor do Posto de RECEPCIONISTA</t>
  </si>
  <si>
    <t>Quantidade</t>
  </si>
  <si>
    <t>Total Mensal</t>
  </si>
  <si>
    <t>Total Anual</t>
  </si>
  <si>
    <t>60</t>
  </si>
  <si>
    <t>Recepcionista  - feminino</t>
  </si>
  <si>
    <t>VL.UNIT.</t>
  </si>
  <si>
    <t>VL.TOTAL</t>
  </si>
  <si>
    <t>Blazer</t>
  </si>
  <si>
    <t>Calça</t>
  </si>
  <si>
    <t>Camisa</t>
  </si>
  <si>
    <t>Sapato</t>
  </si>
  <si>
    <t>Recepcionista  - masculino</t>
  </si>
  <si>
    <t>Cinto social</t>
  </si>
  <si>
    <t>Meia</t>
  </si>
  <si>
    <t>Meia-calça</t>
  </si>
  <si>
    <t>Par de meia-calça fina, de boa qualidade, na cor preta</t>
  </si>
  <si>
    <t xml:space="preserve">QTD. </t>
  </si>
  <si>
    <t>1</t>
  </si>
  <si>
    <t>*A planilha apresentada neste anexo é um modelo genérico e orientativo, podendo ser adequado conforme as necessidades de cada licitante.</t>
  </si>
  <si>
    <t>Anexo 4-A - Mão-de-obra</t>
  </si>
  <si>
    <t>Anexo 4-B - Quadro-resumo do Custo por Empregado</t>
  </si>
  <si>
    <t>Anexo 4-C - Quadro-resumo – VALOR MENSAL DOS SERVIÇOS</t>
  </si>
  <si>
    <t>UNIFORME FEMININO - DESCRIÇÃO</t>
  </si>
  <si>
    <t>UNIFORME MASCULINO - DESCRIÇÃO</t>
  </si>
  <si>
    <r>
      <t>Nome da Empresa: </t>
    </r>
    <r>
      <rPr>
        <sz val="11"/>
        <rFont val="Calibri"/>
        <family val="2"/>
      </rPr>
      <t> </t>
    </r>
  </si>
  <si>
    <t xml:space="preserve">Nome do representante legal: </t>
  </si>
  <si>
    <r>
      <t>CNPJ nº:</t>
    </r>
    <r>
      <rPr>
        <sz val="11"/>
        <rFont val="Calibri"/>
        <family val="2"/>
      </rPr>
      <t> </t>
    </r>
  </si>
  <si>
    <t xml:space="preserve">Endereço: </t>
  </si>
  <si>
    <t xml:space="preserve">Telefone:  </t>
  </si>
  <si>
    <t xml:space="preserve">E-mail:  </t>
  </si>
  <si>
    <t xml:space="preserve"> RESUMO DA PROPOSTA</t>
  </si>
  <si>
    <t>VALOR DO POSTO</t>
  </si>
  <si>
    <t>QUANTIDADE</t>
  </si>
  <si>
    <t>R$</t>
  </si>
  <si>
    <t xml:space="preserve">TOTAL ESTIMADO PARA 12 (DOZE) MESES </t>
  </si>
  <si>
    <t>TOTAL ESTIMADO PARA 60 (SESSENTA) MESES</t>
  </si>
  <si>
    <t xml:space="preserve">TOTAL ESTIMADO MENSAL DO CONTRATO </t>
  </si>
  <si>
    <t xml:space="preserve">VALOR GLOBAL DA PROPOSTA POR EXTENSO: </t>
  </si>
  <si>
    <r>
      <rPr>
        <b/>
        <sz val="10"/>
        <rFont val="Arial"/>
        <family val="2"/>
      </rPr>
      <t>Prazo de validade da proposta:</t>
    </r>
    <r>
      <rPr>
        <sz val="11"/>
        <color theme="1"/>
        <rFont val="Calibri"/>
        <family val="2"/>
        <scheme val="minor"/>
      </rPr>
      <t xml:space="preserve"> 60 (sessenta) dias, da data de sua apresentação.  
</t>
    </r>
    <r>
      <rPr>
        <b/>
        <sz val="10"/>
        <rFont val="Arial"/>
        <family val="2"/>
      </rPr>
      <t>Prazo de entrega</t>
    </r>
    <r>
      <rPr>
        <sz val="11"/>
        <color theme="1"/>
        <rFont val="Calibri"/>
        <family val="2"/>
        <scheme val="minor"/>
      </rPr>
      <t xml:space="preserve">: Conforme especificações do Termo de Referência.  
Declaramos que todos os impostos, taxas, fretes, seguros, montagem, garantia e bem como quaisquer outras despesas, diretas e indiretas, estão inclusas na proposta.  
</t>
    </r>
  </si>
  <si>
    <t xml:space="preserve">Assinatura do representante da licitante 
Nome completo do representante da licitante 
Cargo 
</t>
  </si>
  <si>
    <t>RECEPCIONISTA</t>
  </si>
  <si>
    <t>VALOR GLOBAL DO CONTRATO (TOTAL ESTIMADO MENSAL X SESSENTA)</t>
  </si>
  <si>
    <t>VALOR TOTAL MENSAL</t>
  </si>
  <si>
    <t>VALOR UNITÁRIO MENSAL</t>
  </si>
  <si>
    <t>MODELO DE PLANILHA DE FORMAÇÃO DE PREÇOS</t>
  </si>
  <si>
    <t>UNIFORMES</t>
  </si>
  <si>
    <t xml:space="preserve">ANEXO 4 - MODELO DE PROPOSTA DE PREÇO
</t>
  </si>
  <si>
    <t>6</t>
  </si>
  <si>
    <t>Quantidade ANUAL por recepcionista</t>
  </si>
  <si>
    <t>VALOR UNITÁRIO (R$)</t>
  </si>
  <si>
    <t>TOTAL MENSAL MÉDIO PARA CADA COLABORADOR (masculino e feminino):</t>
  </si>
  <si>
    <r>
      <t xml:space="preserve">TOTAL </t>
    </r>
    <r>
      <rPr>
        <b/>
        <u/>
        <sz val="10"/>
        <color theme="1"/>
        <rFont val="Arial"/>
        <family val="2"/>
      </rPr>
      <t>MENSAL</t>
    </r>
    <r>
      <rPr>
        <b/>
        <sz val="10"/>
        <color theme="1"/>
        <rFont val="Arial"/>
        <family val="2"/>
      </rPr>
      <t xml:space="preserve"> PARA CADA COLABORADOR:</t>
    </r>
  </si>
  <si>
    <t>Cinto</t>
  </si>
  <si>
    <t>Blazer de manga comprida, com bolsos, tecido em microfibra 95% poliéster e 5% elastano, na cor a ser definida com base no padrão definido pela Contratante</t>
  </si>
  <si>
    <t>Blusa social de manga comprida e/ou curta, com abotoamento frontal, para camisaria em tricoline, 70% algodão e 30% poliéster, na cor a ser definida com base no padrão adotado pela Contratante</t>
  </si>
  <si>
    <t>Par de sapatos com salto e solado antiderrapante, na cor preta</t>
  </si>
  <si>
    <t>Blazer de manga comprida, com bolsos, tecido em microfibra 95% poliéster e 5% elastano, na cor a ser definida com base no padrão adotado pela Contratante</t>
  </si>
  <si>
    <t>Calça social com tecido de microfibra e cor idêntica à do blazer</t>
  </si>
  <si>
    <t>Camisa de manga comprida, tecido para camisaria tricoline 70% algodão e 30% poliéster, e na cor a ser definida com base no padrão adotado pela Contratante</t>
  </si>
  <si>
    <t>Par de meia social, na cor preta</t>
  </si>
  <si>
    <t>Par de sapatos, com solado antiderrapante, na cor preta</t>
  </si>
  <si>
    <t>Calça social com tecido de microfibra, cor idêntica à do blazer OU Vestido modelo tubinho em microfibra, cor identica à do blazer</t>
  </si>
  <si>
    <t>Calça OU Vestido</t>
  </si>
  <si>
    <t>2025/2026</t>
  </si>
  <si>
    <t>Salário Nominativo da Categoria profissional</t>
  </si>
  <si>
    <t>SAT</t>
  </si>
  <si>
    <t>Assistência Odontológica (R$13,64)</t>
  </si>
  <si>
    <t>Assistência Funeral (R$3,61)</t>
  </si>
  <si>
    <t>Plano Ambulatorial (R$200,00)</t>
  </si>
  <si>
    <r>
      <t xml:space="preserve">Nota 2: </t>
    </r>
    <r>
      <rPr>
        <i/>
        <sz val="8"/>
        <color indexed="8"/>
        <rFont val="Arial"/>
        <family val="2"/>
      </rPr>
      <t>Observar a previsão dos benefícios contidos em Acordos, Convenções e Dissídios Coletivos de Trabalho e atentar-se ao disposto no art. 6º da Instrução Normativa nº 5/2017.</t>
    </r>
  </si>
  <si>
    <t>Auxílio alimentação (R$ 44,30/dia)</t>
  </si>
  <si>
    <t>Transporte (R$ 5,50 x 2/dia) - Desc. 6% do sal.base)</t>
  </si>
  <si>
    <t xml:space="preserve"> Benefícios mensais e diários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</si>
</sst>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[$-F400]h:mm:ss\ AM/PM"/>
    <numFmt numFmtId="165" formatCode="_(&quot;R$&quot;* #,##0.00_);_(&quot;R$&quot;* \(#,##0.00\);_(&quot;R$&quot;* &quot;-&quot;??_);_(@_)"/>
    <numFmt numFmtId="166" formatCode="_-[$R$-416]\ * #,##0.00_-;\-[$R$-416]\ * #,##0.00_-;_-[$R$-416]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u/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color indexed="8"/>
      <name val="Arial"/>
      <family val="2"/>
    </font>
    <font>
      <i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i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7.5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u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2" applyFont="1" applyAlignment="1">
      <alignment horizontal="left" vertical="top" wrapText="1"/>
    </xf>
    <xf numFmtId="14" fontId="3" fillId="0" borderId="0" xfId="2" applyNumberFormat="1" applyFont="1" applyAlignment="1">
      <alignment horizontal="center" vertical="top" wrapText="1"/>
    </xf>
    <xf numFmtId="0" fontId="3" fillId="0" borderId="0" xfId="2" applyFont="1" applyAlignment="1">
      <alignment horizontal="right" vertical="top" wrapText="1"/>
    </xf>
    <xf numFmtId="164" fontId="3" fillId="0" borderId="0" xfId="2" applyNumberFormat="1" applyFont="1" applyAlignment="1">
      <alignment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vertical="top"/>
    </xf>
    <xf numFmtId="0" fontId="3" fillId="0" borderId="5" xfId="2" applyFont="1" applyBorder="1" applyAlignment="1">
      <alignment horizontal="center" vertical="center" wrapText="1"/>
    </xf>
    <xf numFmtId="0" fontId="2" fillId="0" borderId="0" xfId="2" applyFont="1"/>
    <xf numFmtId="0" fontId="3" fillId="0" borderId="0" xfId="2" applyFont="1"/>
    <xf numFmtId="0" fontId="3" fillId="0" borderId="6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top" wrapText="1"/>
    </xf>
    <xf numFmtId="0" fontId="8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vertical="top" wrapText="1"/>
    </xf>
    <xf numFmtId="0" fontId="11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 wrapText="1"/>
    </xf>
    <xf numFmtId="0" fontId="14" fillId="0" borderId="0" xfId="5" applyFont="1" applyAlignment="1">
      <alignment horizontal="left" vertical="center" wrapText="1"/>
    </xf>
    <xf numFmtId="10" fontId="13" fillId="0" borderId="0" xfId="3" applyNumberFormat="1" applyFont="1" applyBorder="1" applyAlignment="1">
      <alignment horizontal="center" vertical="top" wrapText="1"/>
    </xf>
    <xf numFmtId="44" fontId="13" fillId="0" borderId="0" xfId="4" applyNumberFormat="1" applyFont="1" applyBorder="1" applyAlignment="1">
      <alignment horizontal="center" vertical="center"/>
    </xf>
    <xf numFmtId="44" fontId="13" fillId="0" borderId="0" xfId="4" applyNumberFormat="1" applyFont="1" applyBorder="1" applyAlignment="1">
      <alignment horizontal="center" vertical="center" wrapText="1"/>
    </xf>
    <xf numFmtId="0" fontId="15" fillId="0" borderId="0" xfId="2" applyFont="1" applyAlignment="1">
      <alignment horizontal="left" vertical="center" wrapText="1"/>
    </xf>
    <xf numFmtId="0" fontId="2" fillId="0" borderId="0" xfId="2" applyFont="1" applyAlignment="1">
      <alignment horizontal="center" vertical="center"/>
    </xf>
    <xf numFmtId="0" fontId="2" fillId="0" borderId="6" xfId="2" applyFont="1" applyBorder="1"/>
    <xf numFmtId="0" fontId="2" fillId="0" borderId="0" xfId="2" applyFont="1" applyAlignment="1">
      <alignment vertical="center"/>
    </xf>
    <xf numFmtId="0" fontId="3" fillId="0" borderId="5" xfId="2" applyFont="1" applyBorder="1"/>
    <xf numFmtId="10" fontId="3" fillId="0" borderId="0" xfId="6" applyNumberFormat="1" applyFont="1" applyBorder="1" applyAlignment="1">
      <alignment vertical="center"/>
    </xf>
    <xf numFmtId="165" fontId="3" fillId="0" borderId="0" xfId="2" applyNumberFormat="1" applyFont="1"/>
    <xf numFmtId="0" fontId="12" fillId="0" borderId="0" xfId="2" applyFont="1" applyAlignment="1">
      <alignment horizontal="left" vertical="center" wrapText="1"/>
    </xf>
    <xf numFmtId="0" fontId="16" fillId="0" borderId="0" xfId="5" applyFont="1"/>
    <xf numFmtId="0" fontId="2" fillId="0" borderId="4" xfId="2" applyFont="1" applyBorder="1" applyAlignment="1">
      <alignment horizontal="center" vertical="center"/>
    </xf>
    <xf numFmtId="0" fontId="2" fillId="0" borderId="7" xfId="2" applyFont="1" applyBorder="1"/>
    <xf numFmtId="0" fontId="2" fillId="0" borderId="7" xfId="2" applyFont="1" applyBorder="1" applyAlignment="1">
      <alignment horizontal="center" vertical="center"/>
    </xf>
    <xf numFmtId="0" fontId="3" fillId="0" borderId="7" xfId="2" applyFont="1" applyBorder="1"/>
    <xf numFmtId="10" fontId="16" fillId="0" borderId="0" xfId="2" applyNumberFormat="1" applyFont="1" applyAlignment="1">
      <alignment vertical="center"/>
    </xf>
    <xf numFmtId="0" fontId="2" fillId="0" borderId="7" xfId="2" applyFont="1" applyBorder="1" applyAlignment="1">
      <alignment horizontal="center" vertical="center" wrapText="1"/>
    </xf>
    <xf numFmtId="0" fontId="3" fillId="0" borderId="6" xfId="2" applyFont="1" applyBorder="1"/>
    <xf numFmtId="0" fontId="3" fillId="0" borderId="6" xfId="2" applyFont="1" applyBorder="1" applyAlignment="1">
      <alignment vertical="center"/>
    </xf>
    <xf numFmtId="0" fontId="12" fillId="0" borderId="0" xfId="2" applyFont="1" applyAlignment="1">
      <alignment vertical="center" wrapText="1"/>
    </xf>
    <xf numFmtId="0" fontId="2" fillId="0" borderId="6" xfId="2" applyFont="1" applyBorder="1" applyAlignment="1">
      <alignment horizontal="center" vertical="center" wrapText="1"/>
    </xf>
    <xf numFmtId="0" fontId="3" fillId="0" borderId="6" xfId="2" applyFont="1" applyBorder="1" applyAlignment="1">
      <alignment vertical="top" wrapText="1"/>
    </xf>
    <xf numFmtId="0" fontId="2" fillId="0" borderId="6" xfId="2" applyFont="1" applyBorder="1" applyAlignment="1">
      <alignment horizontal="center" vertical="center"/>
    </xf>
    <xf numFmtId="0" fontId="3" fillId="0" borderId="4" xfId="2" applyFont="1" applyBorder="1" applyAlignment="1">
      <alignment vertical="top" wrapText="1"/>
    </xf>
    <xf numFmtId="0" fontId="2" fillId="0" borderId="4" xfId="2" applyFont="1" applyBorder="1" applyAlignment="1">
      <alignment horizontal="left" vertical="center" wrapText="1"/>
    </xf>
    <xf numFmtId="0" fontId="9" fillId="0" borderId="4" xfId="5" applyBorder="1" applyAlignment="1">
      <alignment horizontal="left" vertical="center" wrapText="1"/>
    </xf>
    <xf numFmtId="165" fontId="2" fillId="0" borderId="4" xfId="4" applyFont="1" applyBorder="1" applyAlignment="1">
      <alignment horizontal="center" vertical="center"/>
    </xf>
    <xf numFmtId="165" fontId="2" fillId="0" borderId="4" xfId="4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0" fontId="9" fillId="0" borderId="0" xfId="2" applyNumberFormat="1" applyFont="1" applyAlignment="1">
      <alignment horizontal="center" vertical="center"/>
    </xf>
    <xf numFmtId="165" fontId="3" fillId="0" borderId="0" xfId="7" applyNumberFormat="1" applyFont="1" applyBorder="1" applyAlignment="1">
      <alignment horizontal="center" vertical="center"/>
    </xf>
    <xf numFmtId="10" fontId="2" fillId="0" borderId="0" xfId="6" applyNumberFormat="1" applyFont="1" applyBorder="1" applyAlignment="1">
      <alignment vertical="center"/>
    </xf>
    <xf numFmtId="165" fontId="2" fillId="0" borderId="0" xfId="2" applyNumberFormat="1" applyFont="1"/>
    <xf numFmtId="0" fontId="7" fillId="0" borderId="0" xfId="2" applyFont="1" applyAlignment="1">
      <alignment vertical="center"/>
    </xf>
    <xf numFmtId="44" fontId="3" fillId="0" borderId="0" xfId="1" applyFont="1" applyFill="1" applyBorder="1"/>
    <xf numFmtId="0" fontId="2" fillId="0" borderId="6" xfId="2" applyFont="1" applyBorder="1" applyAlignment="1">
      <alignment horizont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6" fillId="3" borderId="6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5" borderId="0" xfId="0" applyFont="1" applyFill="1" applyAlignment="1">
      <alignment vertical="center" wrapText="1"/>
    </xf>
    <xf numFmtId="0" fontId="2" fillId="0" borderId="0" xfId="2" applyFont="1" applyAlignment="1">
      <alignment horizontal="center" vertical="top" wrapText="1"/>
    </xf>
    <xf numFmtId="0" fontId="18" fillId="0" borderId="0" xfId="0" applyFont="1" applyAlignment="1">
      <alignment vertical="center"/>
    </xf>
    <xf numFmtId="0" fontId="1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8" fontId="9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/>
    <xf numFmtId="0" fontId="2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4" fontId="3" fillId="0" borderId="6" xfId="1" applyFont="1" applyBorder="1" applyAlignment="1">
      <alignment vertical="center"/>
    </xf>
    <xf numFmtId="0" fontId="3" fillId="0" borderId="6" xfId="0" applyFont="1" applyBorder="1"/>
    <xf numFmtId="44" fontId="3" fillId="0" borderId="6" xfId="0" applyNumberFormat="1" applyFont="1" applyBorder="1"/>
    <xf numFmtId="44" fontId="2" fillId="0" borderId="6" xfId="0" applyNumberFormat="1" applyFont="1" applyBorder="1"/>
    <xf numFmtId="0" fontId="3" fillId="4" borderId="6" xfId="0" applyFont="1" applyFill="1" applyBorder="1"/>
    <xf numFmtId="0" fontId="3" fillId="3" borderId="6" xfId="0" applyFont="1" applyFill="1" applyBorder="1"/>
    <xf numFmtId="44" fontId="2" fillId="7" borderId="17" xfId="0" applyNumberFormat="1" applyFont="1" applyFill="1" applyBorder="1"/>
    <xf numFmtId="0" fontId="3" fillId="7" borderId="0" xfId="0" applyFont="1" applyFill="1"/>
    <xf numFmtId="0" fontId="2" fillId="7" borderId="6" xfId="0" applyFont="1" applyFill="1" applyBorder="1"/>
    <xf numFmtId="0" fontId="3" fillId="0" borderId="8" xfId="0" applyFont="1" applyBorder="1" applyAlignment="1">
      <alignment vertical="center" wrapText="1"/>
    </xf>
    <xf numFmtId="9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6" borderId="1" xfId="2" applyFont="1" applyFill="1" applyBorder="1" applyAlignment="1">
      <alignment horizontal="center" wrapText="1"/>
    </xf>
    <xf numFmtId="0" fontId="2" fillId="6" borderId="2" xfId="2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9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2" fillId="0" borderId="9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3" fillId="0" borderId="9" xfId="2" applyFont="1" applyBorder="1" applyAlignment="1">
      <alignment vertical="center" wrapText="1"/>
    </xf>
    <xf numFmtId="0" fontId="3" fillId="0" borderId="7" xfId="2" applyFont="1" applyBorder="1" applyAlignment="1">
      <alignment vertical="center" wrapText="1"/>
    </xf>
    <xf numFmtId="0" fontId="3" fillId="0" borderId="8" xfId="2" applyFont="1" applyBorder="1" applyAlignment="1">
      <alignment vertical="center" wrapText="1"/>
    </xf>
    <xf numFmtId="14" fontId="3" fillId="0" borderId="9" xfId="2" applyNumberFormat="1" applyFont="1" applyBorder="1" applyAlignment="1">
      <alignment horizontal="center" vertical="top" wrapText="1"/>
    </xf>
    <xf numFmtId="14" fontId="3" fillId="0" borderId="7" xfId="2" applyNumberFormat="1" applyFont="1" applyBorder="1" applyAlignment="1">
      <alignment horizontal="center" vertical="top" wrapText="1"/>
    </xf>
    <xf numFmtId="14" fontId="3" fillId="0" borderId="8" xfId="2" applyNumberFormat="1" applyFont="1" applyBorder="1" applyAlignment="1">
      <alignment horizontal="center" vertical="top" wrapText="1"/>
    </xf>
    <xf numFmtId="14" fontId="3" fillId="0" borderId="9" xfId="2" applyNumberFormat="1" applyFont="1" applyBorder="1" applyAlignment="1">
      <alignment horizontal="center" vertical="center" wrapText="1"/>
    </xf>
    <xf numFmtId="14" fontId="3" fillId="0" borderId="7" xfId="2" applyNumberFormat="1" applyFont="1" applyBorder="1" applyAlignment="1">
      <alignment horizontal="center" vertical="center" wrapText="1"/>
    </xf>
    <xf numFmtId="14" fontId="3" fillId="0" borderId="8" xfId="2" applyNumberFormat="1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top" wrapText="1"/>
    </xf>
    <xf numFmtId="49" fontId="3" fillId="0" borderId="7" xfId="2" applyNumberFormat="1" applyFont="1" applyBorder="1" applyAlignment="1">
      <alignment horizontal="center" vertical="top" wrapText="1"/>
    </xf>
    <xf numFmtId="49" fontId="3" fillId="0" borderId="8" xfId="2" applyNumberFormat="1" applyFont="1" applyBorder="1" applyAlignment="1">
      <alignment horizontal="center" vertical="top" wrapText="1"/>
    </xf>
    <xf numFmtId="0" fontId="7" fillId="0" borderId="11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2" fillId="2" borderId="0" xfId="2" applyFont="1" applyFill="1" applyAlignment="1">
      <alignment horizontal="center"/>
    </xf>
    <xf numFmtId="0" fontId="3" fillId="0" borderId="6" xfId="2" applyFont="1" applyBorder="1" applyAlignment="1">
      <alignment horizontal="center" vertical="top" wrapText="1"/>
    </xf>
    <xf numFmtId="49" fontId="3" fillId="0" borderId="9" xfId="2" applyNumberFormat="1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0" fontId="3" fillId="0" borderId="6" xfId="2" applyFont="1" applyBorder="1" applyAlignment="1">
      <alignment vertical="top" wrapText="1"/>
    </xf>
    <xf numFmtId="14" fontId="3" fillId="0" borderId="6" xfId="2" applyNumberFormat="1" applyFont="1" applyBorder="1" applyAlignment="1">
      <alignment horizontal="center" vertical="top" wrapText="1"/>
    </xf>
    <xf numFmtId="0" fontId="2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6" xfId="2" applyFont="1" applyBorder="1" applyAlignment="1">
      <alignment vertical="center" wrapText="1"/>
    </xf>
    <xf numFmtId="0" fontId="3" fillId="0" borderId="6" xfId="2" applyFont="1" applyBorder="1" applyAlignment="1">
      <alignment horizontal="center" vertical="center" wrapText="1"/>
    </xf>
    <xf numFmtId="166" fontId="3" fillId="0" borderId="6" xfId="2" applyNumberFormat="1" applyFont="1" applyBorder="1" applyAlignment="1">
      <alignment horizontal="right" vertical="top" wrapText="1" indent="1"/>
    </xf>
    <xf numFmtId="0" fontId="5" fillId="0" borderId="6" xfId="2" applyFont="1" applyBorder="1" applyAlignment="1">
      <alignment horizontal="left" vertical="center" wrapText="1"/>
    </xf>
    <xf numFmtId="10" fontId="5" fillId="0" borderId="6" xfId="3" applyNumberFormat="1" applyFont="1" applyBorder="1" applyAlignment="1">
      <alignment horizontal="center" vertical="top" wrapText="1"/>
    </xf>
    <xf numFmtId="44" fontId="5" fillId="0" borderId="10" xfId="4" applyNumberFormat="1" applyFont="1" applyBorder="1" applyAlignment="1">
      <alignment horizontal="center" vertical="center"/>
    </xf>
    <xf numFmtId="44" fontId="5" fillId="0" borderId="11" xfId="4" applyNumberFormat="1" applyFont="1" applyBorder="1" applyAlignment="1">
      <alignment horizontal="center" vertical="center"/>
    </xf>
    <xf numFmtId="44" fontId="5" fillId="0" borderId="12" xfId="4" applyNumberFormat="1" applyFont="1" applyBorder="1" applyAlignment="1">
      <alignment horizontal="center" vertical="center"/>
    </xf>
    <xf numFmtId="44" fontId="5" fillId="0" borderId="9" xfId="4" applyNumberFormat="1" applyFont="1" applyBorder="1" applyAlignment="1">
      <alignment horizontal="center" vertical="center" wrapText="1"/>
    </xf>
    <xf numFmtId="44" fontId="5" fillId="0" borderId="7" xfId="4" applyNumberFormat="1" applyFont="1" applyBorder="1" applyAlignment="1">
      <alignment horizontal="center" vertical="center" wrapText="1"/>
    </xf>
    <xf numFmtId="44" fontId="5" fillId="0" borderId="8" xfId="4" applyNumberFormat="1" applyFont="1" applyBorder="1" applyAlignment="1">
      <alignment horizontal="center" vertical="center" wrapText="1"/>
    </xf>
    <xf numFmtId="0" fontId="9" fillId="0" borderId="6" xfId="5" applyBorder="1" applyAlignment="1">
      <alignment horizontal="left" vertical="center" wrapText="1"/>
    </xf>
    <xf numFmtId="0" fontId="10" fillId="0" borderId="6" xfId="3" applyNumberFormat="1" applyFont="1" applyBorder="1" applyAlignment="1">
      <alignment horizontal="center" vertical="top" wrapText="1"/>
    </xf>
    <xf numFmtId="1" fontId="10" fillId="0" borderId="6" xfId="3" applyNumberFormat="1" applyFont="1" applyBorder="1" applyAlignment="1">
      <alignment horizontal="center" vertical="top" wrapText="1"/>
    </xf>
    <xf numFmtId="2" fontId="10" fillId="0" borderId="9" xfId="3" applyNumberFormat="1" applyFont="1" applyBorder="1" applyAlignment="1">
      <alignment horizontal="center" vertical="center" wrapText="1"/>
    </xf>
    <xf numFmtId="2" fontId="10" fillId="0" borderId="7" xfId="3" applyNumberFormat="1" applyFont="1" applyBorder="1" applyAlignment="1">
      <alignment horizontal="center" vertical="center" wrapText="1"/>
    </xf>
    <xf numFmtId="2" fontId="10" fillId="0" borderId="8" xfId="3" applyNumberFormat="1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/>
    </xf>
    <xf numFmtId="0" fontId="9" fillId="0" borderId="7" xfId="5" applyBorder="1"/>
    <xf numFmtId="0" fontId="9" fillId="0" borderId="8" xfId="5" applyBorder="1"/>
    <xf numFmtId="0" fontId="3" fillId="0" borderId="9" xfId="2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10" fontId="9" fillId="0" borderId="6" xfId="3" applyNumberFormat="1" applyFont="1" applyBorder="1" applyAlignment="1">
      <alignment horizontal="center" vertical="center"/>
    </xf>
    <xf numFmtId="165" fontId="3" fillId="0" borderId="13" xfId="7" applyNumberFormat="1" applyFont="1" applyBorder="1" applyAlignment="1">
      <alignment horizontal="center" vertical="center"/>
    </xf>
    <xf numFmtId="165" fontId="3" fillId="0" borderId="4" xfId="7" applyNumberFormat="1" applyFont="1" applyBorder="1" applyAlignment="1">
      <alignment horizontal="center" vertical="center"/>
    </xf>
    <xf numFmtId="165" fontId="3" fillId="0" borderId="14" xfId="7" applyNumberFormat="1" applyFont="1" applyBorder="1" applyAlignment="1">
      <alignment horizontal="center" vertical="center"/>
    </xf>
    <xf numFmtId="10" fontId="8" fillId="0" borderId="6" xfId="3" applyNumberFormat="1" applyFont="1" applyBorder="1" applyAlignment="1">
      <alignment horizontal="center" vertical="top" wrapText="1"/>
    </xf>
    <xf numFmtId="44" fontId="8" fillId="0" borderId="6" xfId="4" applyNumberFormat="1" applyFont="1" applyBorder="1" applyAlignment="1">
      <alignment horizontal="center" vertical="center"/>
    </xf>
    <xf numFmtId="44" fontId="8" fillId="0" borderId="9" xfId="4" applyNumberFormat="1" applyFont="1" applyBorder="1" applyAlignment="1">
      <alignment horizontal="center" vertical="center" wrapText="1"/>
    </xf>
    <xf numFmtId="44" fontId="8" fillId="0" borderId="7" xfId="4" applyNumberFormat="1" applyFont="1" applyBorder="1" applyAlignment="1">
      <alignment horizontal="center" vertical="center" wrapText="1"/>
    </xf>
    <xf numFmtId="44" fontId="8" fillId="0" borderId="8" xfId="4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left" vertical="center" wrapText="1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left" vertical="center"/>
    </xf>
    <xf numFmtId="10" fontId="9" fillId="0" borderId="9" xfId="2" applyNumberFormat="1" applyFont="1" applyBorder="1" applyAlignment="1">
      <alignment horizontal="center" vertical="center"/>
    </xf>
    <xf numFmtId="10" fontId="9" fillId="0" borderId="8" xfId="2" applyNumberFormat="1" applyFont="1" applyBorder="1" applyAlignment="1">
      <alignment horizontal="center" vertical="center"/>
    </xf>
    <xf numFmtId="165" fontId="3" fillId="0" borderId="9" xfId="7" applyNumberFormat="1" applyFont="1" applyBorder="1" applyAlignment="1">
      <alignment horizontal="center" vertical="center"/>
    </xf>
    <xf numFmtId="165" fontId="3" fillId="0" borderId="7" xfId="7" applyNumberFormat="1" applyFont="1" applyBorder="1" applyAlignment="1">
      <alignment horizontal="center" vertical="center"/>
    </xf>
    <xf numFmtId="165" fontId="3" fillId="0" borderId="8" xfId="7" applyNumberFormat="1" applyFont="1" applyBorder="1" applyAlignment="1">
      <alignment horizontal="center" vertical="center"/>
    </xf>
    <xf numFmtId="0" fontId="16" fillId="0" borderId="9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10" fontId="16" fillId="0" borderId="6" xfId="2" applyNumberFormat="1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165" fontId="2" fillId="0" borderId="6" xfId="7" applyNumberFormat="1" applyFont="1" applyBorder="1" applyAlignment="1">
      <alignment horizontal="center" vertical="center"/>
    </xf>
    <xf numFmtId="0" fontId="16" fillId="0" borderId="9" xfId="2" applyFont="1" applyBorder="1" applyAlignment="1">
      <alignment horizontal="left" vertical="center"/>
    </xf>
    <xf numFmtId="0" fontId="16" fillId="0" borderId="7" xfId="2" applyFont="1" applyBorder="1" applyAlignment="1">
      <alignment horizontal="left" vertical="center"/>
    </xf>
    <xf numFmtId="0" fontId="16" fillId="0" borderId="8" xfId="2" applyFont="1" applyBorder="1" applyAlignment="1">
      <alignment horizontal="left" vertical="center"/>
    </xf>
    <xf numFmtId="165" fontId="3" fillId="0" borderId="9" xfId="4" applyFont="1" applyBorder="1" applyAlignment="1">
      <alignment horizontal="center"/>
    </xf>
    <xf numFmtId="165" fontId="3" fillId="0" borderId="7" xfId="4" applyFont="1" applyBorder="1" applyAlignment="1">
      <alignment horizontal="center"/>
    </xf>
    <xf numFmtId="165" fontId="3" fillId="0" borderId="8" xfId="4" applyFont="1" applyBorder="1" applyAlignment="1">
      <alignment horizontal="center"/>
    </xf>
    <xf numFmtId="165" fontId="3" fillId="0" borderId="9" xfId="4" applyFont="1" applyBorder="1" applyAlignment="1">
      <alignment horizontal="center" vertical="top" wrapText="1"/>
    </xf>
    <xf numFmtId="165" fontId="3" fillId="0" borderId="7" xfId="4" applyFont="1" applyBorder="1" applyAlignment="1">
      <alignment horizontal="center" vertical="top" wrapText="1"/>
    </xf>
    <xf numFmtId="165" fontId="3" fillId="0" borderId="8" xfId="4" applyFont="1" applyBorder="1" applyAlignment="1">
      <alignment horizontal="center" vertical="top" wrapText="1"/>
    </xf>
    <xf numFmtId="0" fontId="2" fillId="0" borderId="6" xfId="2" applyFont="1" applyBorder="1" applyAlignment="1">
      <alignment horizontal="left" vertical="center" wrapText="1"/>
    </xf>
    <xf numFmtId="165" fontId="2" fillId="0" borderId="9" xfId="4" applyFont="1" applyBorder="1" applyAlignment="1">
      <alignment horizontal="center" vertical="center"/>
    </xf>
    <xf numFmtId="165" fontId="2" fillId="0" borderId="7" xfId="4" applyFont="1" applyBorder="1" applyAlignment="1">
      <alignment horizontal="center" vertical="center"/>
    </xf>
    <xf numFmtId="165" fontId="2" fillId="0" borderId="8" xfId="4" applyFont="1" applyBorder="1" applyAlignment="1">
      <alignment horizontal="center" vertical="center"/>
    </xf>
    <xf numFmtId="165" fontId="2" fillId="0" borderId="9" xfId="4" applyFont="1" applyBorder="1" applyAlignment="1">
      <alignment horizontal="center" vertical="center" wrapText="1"/>
    </xf>
    <xf numFmtId="165" fontId="2" fillId="0" borderId="7" xfId="4" applyFont="1" applyBorder="1" applyAlignment="1">
      <alignment horizontal="center" vertical="center" wrapText="1"/>
    </xf>
    <xf numFmtId="165" fontId="2" fillId="0" borderId="8" xfId="4" applyFont="1" applyBorder="1" applyAlignment="1">
      <alignment horizontal="center" vertical="center" wrapText="1"/>
    </xf>
    <xf numFmtId="10" fontId="10" fillId="0" borderId="7" xfId="3" applyNumberFormat="1" applyFont="1" applyBorder="1" applyAlignment="1">
      <alignment horizontal="center" vertical="center" wrapText="1"/>
    </xf>
    <xf numFmtId="10" fontId="10" fillId="0" borderId="8" xfId="3" applyNumberFormat="1" applyFont="1" applyBorder="1" applyAlignment="1">
      <alignment horizontal="center" vertical="center" wrapText="1"/>
    </xf>
    <xf numFmtId="0" fontId="12" fillId="0" borderId="11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center" vertical="center" wrapText="1"/>
    </xf>
    <xf numFmtId="0" fontId="9" fillId="0" borderId="7" xfId="5" applyBorder="1" applyAlignment="1">
      <alignment horizontal="left" vertical="center"/>
    </xf>
    <xf numFmtId="10" fontId="9" fillId="0" borderId="9" xfId="3" applyNumberFormat="1" applyFont="1" applyBorder="1" applyAlignment="1">
      <alignment horizontal="center" vertical="center"/>
    </xf>
    <xf numFmtId="10" fontId="9" fillId="0" borderId="8" xfId="3" applyNumberFormat="1" applyFont="1" applyBorder="1" applyAlignment="1">
      <alignment horizontal="center" vertical="center"/>
    </xf>
    <xf numFmtId="10" fontId="16" fillId="0" borderId="6" xfId="3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165" fontId="3" fillId="0" borderId="9" xfId="4" applyFont="1" applyBorder="1" applyAlignment="1">
      <alignment horizontal="center" vertical="center"/>
    </xf>
    <xf numFmtId="165" fontId="3" fillId="0" borderId="7" xfId="4" applyFont="1" applyBorder="1" applyAlignment="1">
      <alignment horizontal="center" vertical="center"/>
    </xf>
    <xf numFmtId="165" fontId="3" fillId="0" borderId="8" xfId="4" applyFont="1" applyBorder="1" applyAlignment="1">
      <alignment horizontal="center" vertical="center"/>
    </xf>
    <xf numFmtId="165" fontId="3" fillId="0" borderId="9" xfId="4" applyFont="1" applyBorder="1" applyAlignment="1">
      <alignment horizontal="center" vertical="center" wrapText="1"/>
    </xf>
    <xf numFmtId="165" fontId="3" fillId="0" borderId="7" xfId="4" applyFont="1" applyBorder="1" applyAlignment="1">
      <alignment horizontal="center" vertical="center" wrapText="1"/>
    </xf>
    <xf numFmtId="165" fontId="3" fillId="0" borderId="8" xfId="4" applyFont="1" applyBorder="1" applyAlignment="1">
      <alignment horizontal="center" vertical="center" wrapText="1"/>
    </xf>
    <xf numFmtId="0" fontId="3" fillId="0" borderId="6" xfId="2" applyFont="1" applyBorder="1" applyAlignment="1">
      <alignment horizontal="left" vertical="center" wrapText="1"/>
    </xf>
    <xf numFmtId="0" fontId="16" fillId="0" borderId="0" xfId="5" applyFont="1" applyAlignment="1">
      <alignment horizontal="center" vertical="center"/>
    </xf>
    <xf numFmtId="10" fontId="3" fillId="0" borderId="9" xfId="3" applyNumberFormat="1" applyFont="1" applyBorder="1" applyAlignment="1">
      <alignment horizontal="center" vertical="center"/>
    </xf>
    <xf numFmtId="10" fontId="3" fillId="0" borderId="8" xfId="3" applyNumberFormat="1" applyFont="1" applyBorder="1" applyAlignment="1">
      <alignment horizontal="center" vertical="center"/>
    </xf>
    <xf numFmtId="10" fontId="3" fillId="0" borderId="9" xfId="2" applyNumberFormat="1" applyFont="1" applyBorder="1" applyAlignment="1">
      <alignment horizontal="center" vertical="center"/>
    </xf>
    <xf numFmtId="10" fontId="3" fillId="0" borderId="8" xfId="2" applyNumberFormat="1" applyFont="1" applyBorder="1" applyAlignment="1">
      <alignment horizontal="center" vertical="center"/>
    </xf>
    <xf numFmtId="0" fontId="2" fillId="0" borderId="9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8" xfId="2" applyFont="1" applyBorder="1" applyAlignment="1">
      <alignment horizontal="left" vertical="center"/>
    </xf>
    <xf numFmtId="10" fontId="2" fillId="0" borderId="9" xfId="2" applyNumberFormat="1" applyFont="1" applyBorder="1" applyAlignment="1">
      <alignment horizontal="center" vertical="center"/>
    </xf>
    <xf numFmtId="10" fontId="2" fillId="0" borderId="8" xfId="2" applyNumberFormat="1" applyFont="1" applyBorder="1" applyAlignment="1">
      <alignment horizontal="center" vertical="center"/>
    </xf>
    <xf numFmtId="165" fontId="2" fillId="0" borderId="9" xfId="7" applyNumberFormat="1" applyFont="1" applyBorder="1" applyAlignment="1">
      <alignment horizontal="center" vertical="center"/>
    </xf>
    <xf numFmtId="165" fontId="2" fillId="0" borderId="7" xfId="7" applyNumberFormat="1" applyFont="1" applyBorder="1" applyAlignment="1">
      <alignment horizontal="center" vertical="center"/>
    </xf>
    <xf numFmtId="165" fontId="2" fillId="0" borderId="8" xfId="7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5" fontId="2" fillId="0" borderId="27" xfId="7" applyNumberFormat="1" applyFont="1" applyBorder="1" applyAlignment="1">
      <alignment horizontal="center" vertical="center" wrapText="1"/>
    </xf>
    <xf numFmtId="165" fontId="2" fillId="0" borderId="28" xfId="7" applyNumberFormat="1" applyFont="1" applyBorder="1" applyAlignment="1">
      <alignment horizontal="center" vertical="center" wrapText="1"/>
    </xf>
    <xf numFmtId="165" fontId="2" fillId="0" borderId="29" xfId="7" applyNumberFormat="1" applyFont="1" applyBorder="1" applyAlignment="1">
      <alignment horizontal="center" vertical="center" wrapText="1"/>
    </xf>
    <xf numFmtId="165" fontId="2" fillId="0" borderId="18" xfId="7" applyNumberFormat="1" applyFont="1" applyBorder="1" applyAlignment="1">
      <alignment horizontal="center" vertical="center" wrapText="1"/>
    </xf>
    <xf numFmtId="165" fontId="2" fillId="0" borderId="19" xfId="7" applyNumberFormat="1" applyFont="1" applyBorder="1" applyAlignment="1">
      <alignment horizontal="center" vertical="center" wrapText="1"/>
    </xf>
    <xf numFmtId="0" fontId="17" fillId="0" borderId="0" xfId="5" applyFont="1" applyAlignment="1">
      <alignment horizontal="center" vertical="justify" wrapText="1"/>
    </xf>
    <xf numFmtId="0" fontId="17" fillId="0" borderId="0" xfId="5" applyFont="1" applyAlignment="1">
      <alignment horizontal="center" vertical="center"/>
    </xf>
    <xf numFmtId="0" fontId="2" fillId="0" borderId="23" xfId="2" applyFont="1" applyBorder="1" applyAlignment="1">
      <alignment horizontal="left" vertical="center" wrapText="1"/>
    </xf>
    <xf numFmtId="0" fontId="2" fillId="0" borderId="24" xfId="2" applyFont="1" applyBorder="1" applyAlignment="1">
      <alignment horizontal="left" vertical="center" wrapText="1"/>
    </xf>
    <xf numFmtId="0" fontId="2" fillId="0" borderId="25" xfId="2" applyFont="1" applyBorder="1" applyAlignment="1">
      <alignment horizontal="left" vertical="center" wrapText="1"/>
    </xf>
    <xf numFmtId="44" fontId="2" fillId="0" borderId="21" xfId="1" applyFont="1" applyBorder="1" applyAlignment="1">
      <alignment horizontal="center" vertical="center"/>
    </xf>
    <xf numFmtId="44" fontId="2" fillId="0" borderId="22" xfId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4" fontId="3" fillId="0" borderId="0" xfId="2" applyNumberFormat="1" applyFont="1" applyAlignment="1">
      <alignment horizontal="center"/>
    </xf>
    <xf numFmtId="0" fontId="9" fillId="0" borderId="0" xfId="5" applyAlignment="1">
      <alignment horizontal="center" vertical="center"/>
    </xf>
    <xf numFmtId="165" fontId="2" fillId="0" borderId="26" xfId="7" applyNumberFormat="1" applyFont="1" applyBorder="1" applyAlignment="1">
      <alignment horizontal="left" vertical="center" wrapText="1"/>
    </xf>
    <xf numFmtId="165" fontId="2" fillId="0" borderId="7" xfId="7" applyNumberFormat="1" applyFont="1" applyBorder="1" applyAlignment="1">
      <alignment horizontal="left" vertical="center" wrapText="1"/>
    </xf>
    <xf numFmtId="165" fontId="2" fillId="0" borderId="8" xfId="7" applyNumberFormat="1" applyFont="1" applyBorder="1" applyAlignment="1">
      <alignment horizontal="left" vertical="center" wrapText="1"/>
    </xf>
    <xf numFmtId="44" fontId="2" fillId="0" borderId="6" xfId="1" applyFont="1" applyBorder="1" applyAlignment="1">
      <alignment horizontal="center" vertical="center" wrapText="1"/>
    </xf>
    <xf numFmtId="44" fontId="2" fillId="0" borderId="20" xfId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20" xfId="7" applyFont="1" applyBorder="1" applyAlignment="1">
      <alignment horizontal="center" vertical="center" wrapText="1"/>
    </xf>
    <xf numFmtId="0" fontId="2" fillId="0" borderId="26" xfId="2" applyFont="1" applyBorder="1" applyAlignment="1">
      <alignment horizontal="left" vertical="center" wrapText="1"/>
    </xf>
    <xf numFmtId="44" fontId="2" fillId="0" borderId="6" xfId="1" applyFont="1" applyBorder="1" applyAlignment="1">
      <alignment horizontal="center" vertical="center"/>
    </xf>
    <xf numFmtId="44" fontId="2" fillId="0" borderId="20" xfId="1" applyFont="1" applyBorder="1" applyAlignment="1">
      <alignment horizontal="center" vertical="center"/>
    </xf>
    <xf numFmtId="0" fontId="3" fillId="0" borderId="4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2" fillId="6" borderId="1" xfId="2" applyFont="1" applyFill="1" applyBorder="1" applyAlignment="1">
      <alignment horizontal="center"/>
    </xf>
    <xf numFmtId="0" fontId="2" fillId="6" borderId="3" xfId="2" applyFont="1" applyFill="1" applyBorder="1" applyAlignment="1">
      <alignment horizontal="center"/>
    </xf>
    <xf numFmtId="0" fontId="9" fillId="0" borderId="8" xfId="5" applyBorder="1" applyAlignment="1">
      <alignment horizontal="left" vertical="center"/>
    </xf>
    <xf numFmtId="0" fontId="2" fillId="8" borderId="6" xfId="2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16" fillId="4" borderId="8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right" vertical="center"/>
    </xf>
    <xf numFmtId="0" fontId="2" fillId="4" borderId="6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</cellXfs>
  <cellStyles count="8">
    <cellStyle name="Moeda" xfId="1" builtinId="4"/>
    <cellStyle name="Moeda 2 2" xfId="4" xr:uid="{00000000-0005-0000-0000-000001000000}"/>
    <cellStyle name="Moeda 2 2 2" xfId="7" xr:uid="{00000000-0005-0000-0000-000002000000}"/>
    <cellStyle name="Normal" xfId="0" builtinId="0"/>
    <cellStyle name="Normal 2 2 2" xfId="2" xr:uid="{00000000-0005-0000-0000-000004000000}"/>
    <cellStyle name="Normal 2 3" xfId="5" xr:uid="{00000000-0005-0000-0000-000005000000}"/>
    <cellStyle name="Porcentagem 2 2" xfId="3" xr:uid="{00000000-0005-0000-0000-000006000000}"/>
    <cellStyle name="Porcentagem 2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A18" sqref="A18:D18"/>
    </sheetView>
  </sheetViews>
  <sheetFormatPr defaultRowHeight="15" x14ac:dyDescent="0.25"/>
  <cols>
    <col min="1" max="1" width="28.7109375" customWidth="1"/>
    <col min="2" max="2" width="27.42578125" customWidth="1"/>
    <col min="3" max="3" width="33.7109375" customWidth="1"/>
    <col min="4" max="4" width="30.28515625" customWidth="1"/>
  </cols>
  <sheetData>
    <row r="1" spans="1:4" ht="32.25" customHeight="1" thickBot="1" x14ac:dyDescent="0.3">
      <c r="A1" s="88" t="s">
        <v>197</v>
      </c>
      <c r="B1" s="89"/>
      <c r="C1" s="89"/>
      <c r="D1" s="89"/>
    </row>
    <row r="2" spans="1:4" x14ac:dyDescent="0.25">
      <c r="A2" s="63" t="s">
        <v>175</v>
      </c>
    </row>
    <row r="3" spans="1:4" x14ac:dyDescent="0.25">
      <c r="A3" s="63" t="s">
        <v>176</v>
      </c>
    </row>
    <row r="4" spans="1:4" x14ac:dyDescent="0.25">
      <c r="A4" s="63" t="s">
        <v>177</v>
      </c>
    </row>
    <row r="5" spans="1:4" x14ac:dyDescent="0.25">
      <c r="A5" s="63" t="s">
        <v>178</v>
      </c>
    </row>
    <row r="6" spans="1:4" x14ac:dyDescent="0.25">
      <c r="A6" s="63" t="s">
        <v>179</v>
      </c>
    </row>
    <row r="7" spans="1:4" x14ac:dyDescent="0.25">
      <c r="A7" s="63" t="s">
        <v>180</v>
      </c>
    </row>
    <row r="8" spans="1:4" x14ac:dyDescent="0.25">
      <c r="A8" s="90" t="s">
        <v>181</v>
      </c>
      <c r="B8" s="90"/>
      <c r="C8" s="90"/>
      <c r="D8" s="90"/>
    </row>
    <row r="9" spans="1:4" x14ac:dyDescent="0.25">
      <c r="A9" s="64" t="s">
        <v>182</v>
      </c>
      <c r="B9" s="64" t="s">
        <v>183</v>
      </c>
      <c r="C9" s="64" t="s">
        <v>194</v>
      </c>
      <c r="D9" s="64" t="s">
        <v>193</v>
      </c>
    </row>
    <row r="10" spans="1:4" x14ac:dyDescent="0.25">
      <c r="A10" s="64" t="s">
        <v>191</v>
      </c>
      <c r="B10" s="65">
        <v>6</v>
      </c>
      <c r="C10" s="66" t="s">
        <v>184</v>
      </c>
      <c r="D10" s="66" t="s">
        <v>184</v>
      </c>
    </row>
    <row r="11" spans="1:4" ht="18.75" customHeight="1" x14ac:dyDescent="0.25">
      <c r="A11" s="91" t="s">
        <v>185</v>
      </c>
      <c r="B11" s="91"/>
      <c r="C11" s="91"/>
      <c r="D11" s="66" t="s">
        <v>184</v>
      </c>
    </row>
    <row r="12" spans="1:4" ht="18.75" customHeight="1" x14ac:dyDescent="0.25">
      <c r="A12" s="91" t="s">
        <v>186</v>
      </c>
      <c r="B12" s="91"/>
      <c r="C12" s="91"/>
      <c r="D12" s="66" t="s">
        <v>184</v>
      </c>
    </row>
    <row r="13" spans="1:4" x14ac:dyDescent="0.25">
      <c r="D13" s="67"/>
    </row>
    <row r="14" spans="1:4" ht="18.75" customHeight="1" x14ac:dyDescent="0.25">
      <c r="A14" s="92" t="s">
        <v>187</v>
      </c>
      <c r="B14" s="92"/>
      <c r="C14" s="92"/>
      <c r="D14" s="66" t="s">
        <v>184</v>
      </c>
    </row>
    <row r="15" spans="1:4" ht="18.75" customHeight="1" x14ac:dyDescent="0.25">
      <c r="A15" s="92" t="s">
        <v>192</v>
      </c>
      <c r="B15" s="92"/>
      <c r="C15" s="92"/>
      <c r="D15" s="66" t="s">
        <v>184</v>
      </c>
    </row>
    <row r="16" spans="1:4" ht="18.75" customHeight="1" x14ac:dyDescent="0.25">
      <c r="A16" s="93" t="s">
        <v>188</v>
      </c>
      <c r="B16" s="93"/>
      <c r="C16" s="93"/>
      <c r="D16" s="93"/>
    </row>
    <row r="17" spans="1:4" ht="99" customHeight="1" x14ac:dyDescent="0.25">
      <c r="A17" s="94" t="s">
        <v>189</v>
      </c>
      <c r="B17" s="95"/>
      <c r="C17" s="95"/>
      <c r="D17" s="95"/>
    </row>
    <row r="18" spans="1:4" ht="77.25" customHeight="1" x14ac:dyDescent="0.25">
      <c r="A18" s="86" t="s">
        <v>190</v>
      </c>
      <c r="B18" s="87"/>
      <c r="C18" s="87"/>
      <c r="D18" s="87"/>
    </row>
  </sheetData>
  <mergeCells count="9">
    <mergeCell ref="A18:D18"/>
    <mergeCell ref="A1:D1"/>
    <mergeCell ref="A8:D8"/>
    <mergeCell ref="A11:C11"/>
    <mergeCell ref="A12:C12"/>
    <mergeCell ref="A14:C14"/>
    <mergeCell ref="A15:C15"/>
    <mergeCell ref="A16:D16"/>
    <mergeCell ref="A17:D1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84"/>
  <sheetViews>
    <sheetView zoomScale="110" zoomScaleNormal="110" workbookViewId="0">
      <selection activeCell="AA12" sqref="AA12"/>
    </sheetView>
  </sheetViews>
  <sheetFormatPr defaultRowHeight="15" x14ac:dyDescent="0.25"/>
  <cols>
    <col min="1" max="1" width="6.140625" customWidth="1"/>
    <col min="2" max="2" width="2.85546875" customWidth="1"/>
    <col min="3" max="3" width="3.140625" customWidth="1"/>
    <col min="5" max="5" width="5.85546875" customWidth="1"/>
    <col min="6" max="6" width="9.140625" hidden="1" customWidth="1"/>
    <col min="8" max="8" width="9.140625" customWidth="1"/>
    <col min="9" max="9" width="4.140625" customWidth="1"/>
    <col min="10" max="10" width="6.42578125" customWidth="1"/>
    <col min="11" max="11" width="4.28515625" customWidth="1"/>
    <col min="12" max="13" width="9.140625" customWidth="1"/>
    <col min="14" max="14" width="6" customWidth="1"/>
    <col min="15" max="15" width="4.85546875" customWidth="1"/>
    <col min="16" max="16" width="3.85546875" customWidth="1"/>
    <col min="18" max="18" width="5.28515625" customWidth="1"/>
    <col min="19" max="19" width="6" customWidth="1"/>
    <col min="20" max="20" width="2.5703125" customWidth="1"/>
    <col min="21" max="21" width="4.42578125" customWidth="1"/>
  </cols>
  <sheetData>
    <row r="1" spans="1:22" ht="15" customHeight="1" thickBot="1" x14ac:dyDescent="0.3">
      <c r="A1" s="256" t="s">
        <v>195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257"/>
    </row>
    <row r="2" spans="1:22" ht="15" customHeight="1" x14ac:dyDescent="0.25">
      <c r="A2" s="1"/>
      <c r="B2" s="1"/>
      <c r="C2" s="2"/>
      <c r="D2" s="2"/>
      <c r="E2" s="3"/>
      <c r="F2" s="3"/>
      <c r="G2" s="4"/>
      <c r="H2" s="5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5" customHeight="1" x14ac:dyDescent="0.25">
      <c r="A3" s="255" t="s">
        <v>169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</row>
    <row r="4" spans="1:22" ht="1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2" ht="15" customHeight="1" x14ac:dyDescent="0.25">
      <c r="A5" s="254" t="s">
        <v>0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</row>
    <row r="6" spans="1:22" ht="15" customHeight="1" x14ac:dyDescent="0.25">
      <c r="A6" s="7" t="s">
        <v>1</v>
      </c>
      <c r="B6" s="96" t="s">
        <v>2</v>
      </c>
      <c r="C6" s="97"/>
      <c r="D6" s="97"/>
      <c r="E6" s="98"/>
      <c r="F6" s="99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1"/>
    </row>
    <row r="7" spans="1:22" ht="15" customHeight="1" x14ac:dyDescent="0.25">
      <c r="A7" s="7" t="s">
        <v>3</v>
      </c>
      <c r="B7" s="102" t="s">
        <v>4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4"/>
      <c r="Q7" s="105"/>
      <c r="R7" s="106"/>
      <c r="S7" s="106"/>
      <c r="T7" s="106"/>
      <c r="U7" s="106"/>
      <c r="V7" s="107"/>
    </row>
    <row r="8" spans="1:22" ht="15" customHeight="1" x14ac:dyDescent="0.25">
      <c r="A8" s="7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4"/>
      <c r="Q8" s="105"/>
      <c r="R8" s="106"/>
      <c r="S8" s="106"/>
      <c r="T8" s="106"/>
      <c r="U8" s="106"/>
      <c r="V8" s="107"/>
    </row>
    <row r="9" spans="1:22" ht="15" customHeight="1" x14ac:dyDescent="0.25">
      <c r="A9" s="7" t="s">
        <v>7</v>
      </c>
      <c r="B9" s="102" t="s">
        <v>8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/>
      <c r="Q9" s="111"/>
      <c r="R9" s="112"/>
      <c r="S9" s="112"/>
      <c r="T9" s="112"/>
      <c r="U9" s="112"/>
      <c r="V9" s="113"/>
    </row>
    <row r="10" spans="1:22" ht="15" customHeight="1" x14ac:dyDescent="0.25">
      <c r="A10" s="7" t="s">
        <v>9</v>
      </c>
      <c r="B10" s="102" t="s">
        <v>10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4"/>
      <c r="Q10" s="114" t="s">
        <v>214</v>
      </c>
      <c r="R10" s="115"/>
      <c r="S10" s="115"/>
      <c r="T10" s="115"/>
      <c r="U10" s="115"/>
      <c r="V10" s="116"/>
    </row>
    <row r="11" spans="1:22" ht="15" customHeight="1" x14ac:dyDescent="0.25">
      <c r="A11" s="7" t="s">
        <v>11</v>
      </c>
      <c r="B11" s="102" t="s">
        <v>12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4"/>
      <c r="Q11" s="108"/>
      <c r="R11" s="109"/>
      <c r="S11" s="109"/>
      <c r="T11" s="109"/>
      <c r="U11" s="109"/>
      <c r="V11" s="110"/>
    </row>
    <row r="12" spans="1:22" ht="15" customHeight="1" x14ac:dyDescent="0.25">
      <c r="A12" s="7" t="s">
        <v>13</v>
      </c>
      <c r="B12" s="102" t="s">
        <v>14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4"/>
      <c r="Q12" s="108"/>
      <c r="R12" s="109"/>
      <c r="S12" s="109"/>
      <c r="T12" s="109"/>
      <c r="U12" s="109"/>
      <c r="V12" s="110"/>
    </row>
    <row r="13" spans="1:22" ht="15" customHeight="1" x14ac:dyDescent="0.25">
      <c r="A13" s="7" t="s">
        <v>15</v>
      </c>
      <c r="B13" s="102" t="str">
        <f>A5</f>
        <v>Discriminação dos Serviços (dados referentes à contratação)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4"/>
      <c r="Q13" s="111" t="s">
        <v>16</v>
      </c>
      <c r="R13" s="112"/>
      <c r="S13" s="112"/>
      <c r="T13" s="112"/>
      <c r="U13" s="112"/>
      <c r="V13" s="113"/>
    </row>
    <row r="14" spans="1:22" ht="15" customHeight="1" x14ac:dyDescent="0.25">
      <c r="A14" s="7" t="s">
        <v>17</v>
      </c>
      <c r="B14" s="102" t="s">
        <v>18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  <c r="Q14" s="111" t="s">
        <v>19</v>
      </c>
      <c r="R14" s="112"/>
      <c r="S14" s="112"/>
      <c r="T14" s="112"/>
      <c r="U14" s="112"/>
      <c r="V14" s="113"/>
    </row>
    <row r="15" spans="1:22" x14ac:dyDescent="0.25">
      <c r="A15" s="7" t="s">
        <v>20</v>
      </c>
      <c r="B15" s="102" t="s">
        <v>21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4"/>
      <c r="Q15" s="124" t="s">
        <v>168</v>
      </c>
      <c r="R15" s="125"/>
      <c r="S15" s="125"/>
      <c r="T15" s="125"/>
      <c r="U15" s="125"/>
      <c r="V15" s="126"/>
    </row>
    <row r="16" spans="1:22" ht="15" customHeight="1" x14ac:dyDescent="0.25">
      <c r="A16" s="7" t="s">
        <v>22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4"/>
      <c r="Q16" s="124" t="s">
        <v>198</v>
      </c>
      <c r="R16" s="125"/>
      <c r="S16" s="125"/>
      <c r="T16" s="125"/>
      <c r="U16" s="125"/>
      <c r="V16" s="126"/>
    </row>
    <row r="17" spans="1:22" x14ac:dyDescent="0.25">
      <c r="A17" s="7" t="s">
        <v>24</v>
      </c>
      <c r="B17" s="102" t="s">
        <v>25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4"/>
      <c r="Q17" s="117" t="s">
        <v>154</v>
      </c>
      <c r="R17" s="118"/>
      <c r="S17" s="118"/>
      <c r="T17" s="118"/>
      <c r="U17" s="118"/>
      <c r="V17" s="119"/>
    </row>
    <row r="18" spans="1:22" ht="15" customHeight="1" x14ac:dyDescent="0.25">
      <c r="A18" s="120" t="s">
        <v>26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</row>
    <row r="19" spans="1:22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</row>
    <row r="20" spans="1:22" ht="15" customHeight="1" x14ac:dyDescent="0.25">
      <c r="A20" s="121" t="s">
        <v>27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</row>
    <row r="21" spans="1:22" x14ac:dyDescent="0.25">
      <c r="A21" s="121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</row>
    <row r="22" spans="1:22" x14ac:dyDescent="0.25">
      <c r="A22" s="122" t="s">
        <v>170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</row>
    <row r="23" spans="1:22" ht="15" customHeight="1" x14ac:dyDescent="0.25">
      <c r="A23" s="8" t="s">
        <v>28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x14ac:dyDescent="0.25">
      <c r="A24" s="8" t="s">
        <v>29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ht="15" customHeight="1" x14ac:dyDescent="0.25">
      <c r="A25" s="99" t="s">
        <v>30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1"/>
      <c r="Q25" s="123" t="s">
        <v>31</v>
      </c>
      <c r="R25" s="123"/>
      <c r="S25" s="123"/>
      <c r="T25" s="123"/>
      <c r="U25" s="123"/>
      <c r="V25" s="123"/>
    </row>
    <row r="26" spans="1:22" x14ac:dyDescent="0.25">
      <c r="A26" s="10">
        <v>1</v>
      </c>
      <c r="B26" s="136" t="s">
        <v>32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7">
        <v>6</v>
      </c>
      <c r="R26" s="137"/>
      <c r="S26" s="137"/>
      <c r="T26" s="137"/>
      <c r="U26" s="137"/>
      <c r="V26" s="137"/>
    </row>
    <row r="27" spans="1:22" x14ac:dyDescent="0.25">
      <c r="A27" s="10">
        <v>2</v>
      </c>
      <c r="B27" s="127" t="s">
        <v>215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38">
        <v>2574.37</v>
      </c>
      <c r="R27" s="138"/>
      <c r="S27" s="138"/>
      <c r="T27" s="138"/>
      <c r="U27" s="138"/>
      <c r="V27" s="138"/>
    </row>
    <row r="28" spans="1:22" x14ac:dyDescent="0.25">
      <c r="A28" s="10">
        <v>3</v>
      </c>
      <c r="B28" s="127" t="s">
        <v>33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3" t="s">
        <v>34</v>
      </c>
      <c r="R28" s="123"/>
      <c r="S28" s="123"/>
      <c r="T28" s="123"/>
      <c r="U28" s="123"/>
      <c r="V28" s="123"/>
    </row>
    <row r="29" spans="1:22" x14ac:dyDescent="0.25">
      <c r="A29" s="10">
        <v>4</v>
      </c>
      <c r="B29" s="127" t="s">
        <v>35</v>
      </c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8">
        <v>45658</v>
      </c>
      <c r="R29" s="128"/>
      <c r="S29" s="128"/>
      <c r="T29" s="128"/>
      <c r="U29" s="128"/>
      <c r="V29" s="128"/>
    </row>
    <row r="30" spans="1:22" x14ac:dyDescent="0.25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2"/>
      <c r="R30" s="2"/>
      <c r="S30" s="2"/>
      <c r="T30" s="2"/>
      <c r="U30" s="2"/>
      <c r="V30" s="2"/>
    </row>
    <row r="31" spans="1:22" x14ac:dyDescent="0.25">
      <c r="A31" s="129" t="s">
        <v>36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</row>
    <row r="32" spans="1:22" x14ac:dyDescent="0.25">
      <c r="A32" s="12" t="s">
        <v>17</v>
      </c>
      <c r="B32" s="130" t="s">
        <v>37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1" t="s">
        <v>38</v>
      </c>
      <c r="N32" s="131"/>
      <c r="O32" s="131"/>
      <c r="P32" s="132" t="s">
        <v>39</v>
      </c>
      <c r="Q32" s="132"/>
      <c r="R32" s="132"/>
      <c r="S32" s="133" t="s">
        <v>40</v>
      </c>
      <c r="T32" s="134"/>
      <c r="U32" s="134"/>
      <c r="V32" s="135"/>
    </row>
    <row r="33" spans="1:22" x14ac:dyDescent="0.25">
      <c r="A33" s="13" t="s">
        <v>1</v>
      </c>
      <c r="B33" s="139" t="s">
        <v>41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40"/>
      <c r="N33" s="140"/>
      <c r="O33" s="140"/>
      <c r="P33" s="141"/>
      <c r="Q33" s="142"/>
      <c r="R33" s="143"/>
      <c r="S33" s="144"/>
      <c r="T33" s="145"/>
      <c r="U33" s="145"/>
      <c r="V33" s="146"/>
    </row>
    <row r="34" spans="1:22" x14ac:dyDescent="0.25">
      <c r="A34" s="13" t="s">
        <v>3</v>
      </c>
      <c r="B34" s="139" t="s">
        <v>42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49">
        <v>0</v>
      </c>
      <c r="N34" s="149"/>
      <c r="O34" s="149"/>
      <c r="P34" s="141">
        <f>SUM(P33+P35)/220*0.2*M34</f>
        <v>0</v>
      </c>
      <c r="Q34" s="142"/>
      <c r="R34" s="143"/>
      <c r="S34" s="144">
        <f t="shared" ref="S34:S41" si="0">SUM(P34*$Q$15)</f>
        <v>0</v>
      </c>
      <c r="T34" s="145"/>
      <c r="U34" s="145"/>
      <c r="V34" s="146"/>
    </row>
    <row r="35" spans="1:22" x14ac:dyDescent="0.25">
      <c r="A35" s="13" t="s">
        <v>5</v>
      </c>
      <c r="B35" s="139" t="s">
        <v>43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40"/>
      <c r="N35" s="140"/>
      <c r="O35" s="140"/>
      <c r="P35" s="141">
        <f>SUM(P33*M35)</f>
        <v>0</v>
      </c>
      <c r="Q35" s="142"/>
      <c r="R35" s="143"/>
      <c r="S35" s="144">
        <f t="shared" si="0"/>
        <v>0</v>
      </c>
      <c r="T35" s="145"/>
      <c r="U35" s="145"/>
      <c r="V35" s="146"/>
    </row>
    <row r="36" spans="1:22" x14ac:dyDescent="0.25">
      <c r="A36" s="13" t="s">
        <v>7</v>
      </c>
      <c r="B36" s="139" t="s">
        <v>44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8">
        <v>0</v>
      </c>
      <c r="N36" s="148"/>
      <c r="O36" s="148"/>
      <c r="P36" s="141">
        <f>SUM((((P33+P35)/440)*10)*13)/12*0</f>
        <v>0</v>
      </c>
      <c r="Q36" s="142"/>
      <c r="R36" s="143"/>
      <c r="S36" s="144">
        <f t="shared" si="0"/>
        <v>0</v>
      </c>
      <c r="T36" s="145"/>
      <c r="U36" s="145"/>
      <c r="V36" s="146"/>
    </row>
    <row r="37" spans="1:22" x14ac:dyDescent="0.25">
      <c r="A37" s="13" t="s">
        <v>9</v>
      </c>
      <c r="B37" s="139" t="s">
        <v>45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9">
        <v>0</v>
      </c>
      <c r="N37" s="149"/>
      <c r="O37" s="149"/>
      <c r="P37" s="141">
        <f>SUM(P33+P35)/220*1.5*M37</f>
        <v>0</v>
      </c>
      <c r="Q37" s="142"/>
      <c r="R37" s="143"/>
      <c r="S37" s="144">
        <f t="shared" si="0"/>
        <v>0</v>
      </c>
      <c r="T37" s="145"/>
      <c r="U37" s="145"/>
      <c r="V37" s="146"/>
    </row>
    <row r="38" spans="1:22" x14ac:dyDescent="0.25">
      <c r="A38" s="13" t="s">
        <v>11</v>
      </c>
      <c r="B38" s="139" t="s">
        <v>46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50">
        <v>0</v>
      </c>
      <c r="N38" s="151"/>
      <c r="O38" s="152"/>
      <c r="P38" s="141">
        <f>SUM(P33+P35)/220*1.5*M38</f>
        <v>0</v>
      </c>
      <c r="Q38" s="142"/>
      <c r="R38" s="143"/>
      <c r="S38" s="144">
        <f t="shared" si="0"/>
        <v>0</v>
      </c>
      <c r="T38" s="145"/>
      <c r="U38" s="145"/>
      <c r="V38" s="146"/>
    </row>
    <row r="39" spans="1:22" x14ac:dyDescent="0.25">
      <c r="A39" s="13" t="s">
        <v>13</v>
      </c>
      <c r="B39" s="139" t="s">
        <v>47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50">
        <v>0</v>
      </c>
      <c r="N39" s="151"/>
      <c r="O39" s="152"/>
      <c r="P39" s="141">
        <f>SUM(P34+P38+P37+P40)/25*5</f>
        <v>0</v>
      </c>
      <c r="Q39" s="142"/>
      <c r="R39" s="143"/>
      <c r="S39" s="144">
        <f t="shared" si="0"/>
        <v>0</v>
      </c>
      <c r="T39" s="145"/>
      <c r="U39" s="145"/>
      <c r="V39" s="146"/>
    </row>
    <row r="40" spans="1:22" x14ac:dyDescent="0.25">
      <c r="A40" s="13" t="s">
        <v>15</v>
      </c>
      <c r="B40" s="139" t="s">
        <v>48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50">
        <v>0</v>
      </c>
      <c r="N40" s="151"/>
      <c r="O40" s="152"/>
      <c r="P40" s="141">
        <f>SUM(P33+P35+P34)/220*1.5*M40</f>
        <v>0</v>
      </c>
      <c r="Q40" s="142"/>
      <c r="R40" s="143"/>
      <c r="S40" s="144">
        <f t="shared" si="0"/>
        <v>0</v>
      </c>
      <c r="T40" s="145"/>
      <c r="U40" s="145"/>
      <c r="V40" s="146"/>
    </row>
    <row r="41" spans="1:22" ht="15" customHeight="1" x14ac:dyDescent="0.25">
      <c r="A41" s="14"/>
      <c r="B41" s="130" t="s">
        <v>49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62"/>
      <c r="N41" s="162"/>
      <c r="O41" s="162"/>
      <c r="P41" s="163">
        <f>SUM(P33:R40)</f>
        <v>0</v>
      </c>
      <c r="Q41" s="163"/>
      <c r="R41" s="163"/>
      <c r="S41" s="164">
        <f t="shared" si="0"/>
        <v>0</v>
      </c>
      <c r="T41" s="165"/>
      <c r="U41" s="165"/>
      <c r="V41" s="166"/>
    </row>
    <row r="42" spans="1:22" x14ac:dyDescent="0.25">
      <c r="A42" s="15" t="s">
        <v>50</v>
      </c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8"/>
      <c r="N42" s="18"/>
      <c r="O42" s="18"/>
      <c r="P42" s="19"/>
      <c r="Q42" s="19"/>
      <c r="R42" s="19"/>
      <c r="S42" s="20"/>
      <c r="T42" s="20"/>
      <c r="U42" s="20"/>
      <c r="V42" s="20"/>
    </row>
    <row r="43" spans="1:22" ht="15" customHeight="1" x14ac:dyDescent="0.25">
      <c r="A43" s="167" t="s">
        <v>51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</row>
    <row r="44" spans="1:22" x14ac:dyDescent="0.25">
      <c r="A44" s="167"/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</row>
    <row r="45" spans="1:22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5">
      <c r="A46" s="228" t="s">
        <v>52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</row>
    <row r="47" spans="1:22" x14ac:dyDescent="0.25">
      <c r="A47" s="228" t="s">
        <v>53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</row>
    <row r="48" spans="1:2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3" x14ac:dyDescent="0.25">
      <c r="A49" s="23" t="s">
        <v>54</v>
      </c>
      <c r="B49" s="153" t="s">
        <v>55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5"/>
      <c r="M49" s="24"/>
      <c r="N49" s="133" t="s">
        <v>39</v>
      </c>
      <c r="O49" s="134"/>
      <c r="P49" s="134"/>
      <c r="Q49" s="135"/>
      <c r="R49" s="9"/>
      <c r="S49" s="133" t="s">
        <v>40</v>
      </c>
      <c r="T49" s="134"/>
      <c r="U49" s="134"/>
      <c r="V49" s="135"/>
    </row>
    <row r="50" spans="1:23" x14ac:dyDescent="0.25">
      <c r="A50" s="25" t="s">
        <v>1</v>
      </c>
      <c r="B50" s="156" t="s">
        <v>56</v>
      </c>
      <c r="C50" s="157"/>
      <c r="D50" s="157"/>
      <c r="E50" s="157"/>
      <c r="F50" s="157"/>
      <c r="G50" s="157"/>
      <c r="H50" s="157"/>
      <c r="I50" s="157"/>
      <c r="J50" s="157"/>
      <c r="K50" s="158">
        <v>8.3299999999999999E-2</v>
      </c>
      <c r="L50" s="158"/>
      <c r="M50" s="26"/>
      <c r="N50" s="159">
        <f>SUM($P$41*K50)</f>
        <v>0</v>
      </c>
      <c r="O50" s="160"/>
      <c r="P50" s="160"/>
      <c r="Q50" s="161"/>
      <c r="R50" s="27"/>
      <c r="S50" s="159">
        <f>SUM($S$41*K50)</f>
        <v>0</v>
      </c>
      <c r="T50" s="160"/>
      <c r="U50" s="160"/>
      <c r="V50" s="161"/>
    </row>
    <row r="51" spans="1:23" ht="15" customHeight="1" x14ac:dyDescent="0.25">
      <c r="A51" s="25" t="s">
        <v>3</v>
      </c>
      <c r="B51" s="156" t="s">
        <v>57</v>
      </c>
      <c r="C51" s="157"/>
      <c r="D51" s="157"/>
      <c r="E51" s="157"/>
      <c r="F51" s="157"/>
      <c r="G51" s="157"/>
      <c r="H51" s="157"/>
      <c r="I51" s="157"/>
      <c r="J51" s="157"/>
      <c r="K51" s="158">
        <v>0.121</v>
      </c>
      <c r="L51" s="158"/>
      <c r="M51" s="26"/>
      <c r="N51" s="159">
        <f>SUM($P$41*K51)</f>
        <v>0</v>
      </c>
      <c r="O51" s="160"/>
      <c r="P51" s="160"/>
      <c r="Q51" s="161"/>
      <c r="R51" s="27"/>
      <c r="S51" s="159">
        <f>SUM($S$41*K51)</f>
        <v>0</v>
      </c>
      <c r="T51" s="160"/>
      <c r="U51" s="160"/>
      <c r="V51" s="161"/>
      <c r="W51" s="84"/>
    </row>
    <row r="52" spans="1:23" x14ac:dyDescent="0.25">
      <c r="A52" s="177" t="s">
        <v>58</v>
      </c>
      <c r="B52" s="178"/>
      <c r="C52" s="178"/>
      <c r="D52" s="178"/>
      <c r="E52" s="178"/>
      <c r="F52" s="178"/>
      <c r="G52" s="178"/>
      <c r="H52" s="178"/>
      <c r="I52" s="178"/>
      <c r="J52" s="179"/>
      <c r="K52" s="180">
        <f>SUM(K51+K50)</f>
        <v>0.20429999999999998</v>
      </c>
      <c r="L52" s="181"/>
      <c r="M52" s="26"/>
      <c r="N52" s="182">
        <f>SUM(N50:Q51)</f>
        <v>0</v>
      </c>
      <c r="O52" s="182"/>
      <c r="P52" s="182"/>
      <c r="Q52" s="182"/>
      <c r="R52" s="27"/>
      <c r="S52" s="182">
        <f>SUM(S50:V51)</f>
        <v>0</v>
      </c>
      <c r="T52" s="182"/>
      <c r="U52" s="182"/>
      <c r="V52" s="182"/>
      <c r="W52" s="85"/>
    </row>
    <row r="53" spans="1:23" ht="15" customHeight="1" x14ac:dyDescent="0.25">
      <c r="A53" s="167" t="s">
        <v>59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</row>
    <row r="54" spans="1:23" x14ac:dyDescent="0.25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</row>
    <row r="55" spans="1:23" ht="15" customHeight="1" x14ac:dyDescent="0.25">
      <c r="A55" s="167" t="s">
        <v>60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</row>
    <row r="56" spans="1:23" x14ac:dyDescent="0.25">
      <c r="A56" s="167"/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</row>
    <row r="57" spans="1:23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3" x14ac:dyDescent="0.25">
      <c r="A58" s="29" t="s">
        <v>61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3" x14ac:dyDescent="0.25">
      <c r="A59" s="23" t="s">
        <v>62</v>
      </c>
      <c r="B59" s="153" t="s">
        <v>63</v>
      </c>
      <c r="C59" s="168"/>
      <c r="D59" s="168"/>
      <c r="E59" s="168"/>
      <c r="F59" s="168"/>
      <c r="G59" s="168"/>
      <c r="H59" s="168"/>
      <c r="I59" s="168"/>
      <c r="J59" s="168"/>
      <c r="K59" s="168"/>
      <c r="L59" s="169"/>
      <c r="M59" s="24"/>
      <c r="N59" s="170" t="s">
        <v>39</v>
      </c>
      <c r="O59" s="170"/>
      <c r="P59" s="170"/>
      <c r="Q59" s="170"/>
      <c r="R59" s="9"/>
      <c r="S59" s="133" t="s">
        <v>40</v>
      </c>
      <c r="T59" s="134"/>
      <c r="U59" s="134"/>
      <c r="V59" s="135"/>
    </row>
    <row r="60" spans="1:23" x14ac:dyDescent="0.25">
      <c r="A60" s="31"/>
      <c r="B60" s="32"/>
      <c r="C60" s="32"/>
      <c r="D60" s="32"/>
      <c r="E60" s="32"/>
      <c r="F60" s="32"/>
      <c r="G60" s="32"/>
      <c r="H60" s="32"/>
      <c r="I60" s="32"/>
      <c r="J60" s="32"/>
      <c r="K60" s="33"/>
      <c r="L60" s="33"/>
      <c r="M60" s="34"/>
      <c r="N60" s="35"/>
      <c r="O60" s="35"/>
      <c r="P60" s="35"/>
      <c r="Q60" s="35"/>
      <c r="R60" s="9"/>
      <c r="S60" s="35"/>
      <c r="T60" s="35"/>
      <c r="U60" s="35"/>
      <c r="V60" s="35"/>
    </row>
    <row r="61" spans="1:23" x14ac:dyDescent="0.25">
      <c r="A61" s="25" t="s">
        <v>1</v>
      </c>
      <c r="B61" s="156" t="s">
        <v>64</v>
      </c>
      <c r="C61" s="157" t="s">
        <v>64</v>
      </c>
      <c r="D61" s="157" t="s">
        <v>64</v>
      </c>
      <c r="E61" s="157" t="s">
        <v>64</v>
      </c>
      <c r="F61" s="157" t="s">
        <v>64</v>
      </c>
      <c r="G61" s="157" t="s">
        <v>64</v>
      </c>
      <c r="H61" s="157" t="s">
        <v>64</v>
      </c>
      <c r="I61" s="157" t="s">
        <v>64</v>
      </c>
      <c r="J61" s="171" t="s">
        <v>64</v>
      </c>
      <c r="K61" s="172">
        <v>0.2</v>
      </c>
      <c r="L61" s="173"/>
      <c r="M61" s="26"/>
      <c r="N61" s="159">
        <f>SUM($P$41)*K61</f>
        <v>0</v>
      </c>
      <c r="O61" s="160"/>
      <c r="P61" s="160"/>
      <c r="Q61" s="161"/>
      <c r="R61" s="27"/>
      <c r="S61" s="174">
        <f>SUM($S$41)*K61</f>
        <v>0</v>
      </c>
      <c r="T61" s="175"/>
      <c r="U61" s="175"/>
      <c r="V61" s="176"/>
    </row>
    <row r="62" spans="1:23" x14ac:dyDescent="0.25">
      <c r="A62" s="36" t="s">
        <v>3</v>
      </c>
      <c r="B62" s="156" t="s">
        <v>65</v>
      </c>
      <c r="C62" s="157" t="s">
        <v>66</v>
      </c>
      <c r="D62" s="157" t="s">
        <v>66</v>
      </c>
      <c r="E62" s="157" t="s">
        <v>66</v>
      </c>
      <c r="F62" s="157" t="s">
        <v>66</v>
      </c>
      <c r="G62" s="157" t="s">
        <v>66</v>
      </c>
      <c r="H62" s="157" t="s">
        <v>66</v>
      </c>
      <c r="I62" s="157" t="s">
        <v>66</v>
      </c>
      <c r="J62" s="171" t="s">
        <v>66</v>
      </c>
      <c r="K62" s="172">
        <v>1.4999999999999999E-2</v>
      </c>
      <c r="L62" s="173"/>
      <c r="M62" s="26"/>
      <c r="N62" s="174">
        <f>SUM($P$41)*K62</f>
        <v>0</v>
      </c>
      <c r="O62" s="175"/>
      <c r="P62" s="175"/>
      <c r="Q62" s="176"/>
      <c r="R62" s="27"/>
      <c r="S62" s="174">
        <f t="shared" ref="S62:S68" si="1">SUM($S$41)*K62</f>
        <v>0</v>
      </c>
      <c r="T62" s="175"/>
      <c r="U62" s="175"/>
      <c r="V62" s="176"/>
    </row>
    <row r="63" spans="1:23" x14ac:dyDescent="0.25">
      <c r="A63" s="36" t="s">
        <v>5</v>
      </c>
      <c r="B63" s="156" t="s">
        <v>216</v>
      </c>
      <c r="C63" s="157" t="s">
        <v>68</v>
      </c>
      <c r="D63" s="157" t="s">
        <v>68</v>
      </c>
      <c r="E63" s="157" t="s">
        <v>68</v>
      </c>
      <c r="F63" s="157" t="s">
        <v>68</v>
      </c>
      <c r="G63" s="157" t="s">
        <v>68</v>
      </c>
      <c r="H63" s="157" t="s">
        <v>68</v>
      </c>
      <c r="I63" s="157" t="s">
        <v>68</v>
      </c>
      <c r="J63" s="171" t="s">
        <v>68</v>
      </c>
      <c r="K63" s="172"/>
      <c r="L63" s="173"/>
      <c r="M63" s="26"/>
      <c r="N63" s="174">
        <f t="shared" ref="N63:N68" si="2">SUM($P$41)*K63</f>
        <v>0</v>
      </c>
      <c r="O63" s="175"/>
      <c r="P63" s="175"/>
      <c r="Q63" s="176"/>
      <c r="R63" s="27"/>
      <c r="S63" s="174">
        <f>SUM($S$41)*K63</f>
        <v>0</v>
      </c>
      <c r="T63" s="175"/>
      <c r="U63" s="175"/>
      <c r="V63" s="176"/>
    </row>
    <row r="64" spans="1:23" x14ac:dyDescent="0.25">
      <c r="A64" s="36" t="s">
        <v>7</v>
      </c>
      <c r="B64" s="156" t="s">
        <v>67</v>
      </c>
      <c r="C64" s="157" t="s">
        <v>70</v>
      </c>
      <c r="D64" s="157" t="s">
        <v>70</v>
      </c>
      <c r="E64" s="157" t="s">
        <v>70</v>
      </c>
      <c r="F64" s="157" t="s">
        <v>70</v>
      </c>
      <c r="G64" s="157" t="s">
        <v>70</v>
      </c>
      <c r="H64" s="157" t="s">
        <v>70</v>
      </c>
      <c r="I64" s="157" t="s">
        <v>70</v>
      </c>
      <c r="J64" s="171" t="s">
        <v>70</v>
      </c>
      <c r="K64" s="172">
        <v>0.01</v>
      </c>
      <c r="L64" s="173"/>
      <c r="M64" s="26"/>
      <c r="N64" s="174">
        <f t="shared" si="2"/>
        <v>0</v>
      </c>
      <c r="O64" s="175"/>
      <c r="P64" s="175"/>
      <c r="Q64" s="176"/>
      <c r="R64" s="27"/>
      <c r="S64" s="174">
        <f t="shared" si="1"/>
        <v>0</v>
      </c>
      <c r="T64" s="175"/>
      <c r="U64" s="175"/>
      <c r="V64" s="176"/>
    </row>
    <row r="65" spans="1:22" x14ac:dyDescent="0.25">
      <c r="A65" s="36" t="s">
        <v>9</v>
      </c>
      <c r="B65" s="156" t="s">
        <v>69</v>
      </c>
      <c r="C65" s="157" t="s">
        <v>72</v>
      </c>
      <c r="D65" s="157" t="s">
        <v>72</v>
      </c>
      <c r="E65" s="157" t="s">
        <v>72</v>
      </c>
      <c r="F65" s="157" t="s">
        <v>72</v>
      </c>
      <c r="G65" s="157" t="s">
        <v>72</v>
      </c>
      <c r="H65" s="157" t="s">
        <v>72</v>
      </c>
      <c r="I65" s="157" t="s">
        <v>72</v>
      </c>
      <c r="J65" s="171" t="s">
        <v>72</v>
      </c>
      <c r="K65" s="172">
        <v>2E-3</v>
      </c>
      <c r="L65" s="173"/>
      <c r="M65" s="26"/>
      <c r="N65" s="174">
        <f t="shared" si="2"/>
        <v>0</v>
      </c>
      <c r="O65" s="175"/>
      <c r="P65" s="175"/>
      <c r="Q65" s="176"/>
      <c r="R65" s="27"/>
      <c r="S65" s="174">
        <f t="shared" si="1"/>
        <v>0</v>
      </c>
      <c r="T65" s="175"/>
      <c r="U65" s="175"/>
      <c r="V65" s="176"/>
    </row>
    <row r="66" spans="1:22" x14ac:dyDescent="0.25">
      <c r="A66" s="36" t="s">
        <v>11</v>
      </c>
      <c r="B66" s="156" t="s">
        <v>71</v>
      </c>
      <c r="C66" s="157" t="s">
        <v>73</v>
      </c>
      <c r="D66" s="157" t="s">
        <v>73</v>
      </c>
      <c r="E66" s="157" t="s">
        <v>73</v>
      </c>
      <c r="F66" s="157" t="s">
        <v>73</v>
      </c>
      <c r="G66" s="157" t="s">
        <v>73</v>
      </c>
      <c r="H66" s="157" t="s">
        <v>73</v>
      </c>
      <c r="I66" s="157" t="s">
        <v>73</v>
      </c>
      <c r="J66" s="171" t="s">
        <v>73</v>
      </c>
      <c r="K66" s="172">
        <v>2.5000000000000001E-2</v>
      </c>
      <c r="L66" s="173"/>
      <c r="M66" s="26"/>
      <c r="N66" s="174">
        <f t="shared" si="2"/>
        <v>0</v>
      </c>
      <c r="O66" s="175"/>
      <c r="P66" s="175"/>
      <c r="Q66" s="176"/>
      <c r="R66" s="27"/>
      <c r="S66" s="174">
        <f t="shared" si="1"/>
        <v>0</v>
      </c>
      <c r="T66" s="175"/>
      <c r="U66" s="175"/>
      <c r="V66" s="176"/>
    </row>
    <row r="67" spans="1:22" x14ac:dyDescent="0.25">
      <c r="A67" s="36" t="s">
        <v>13</v>
      </c>
      <c r="B67" s="156" t="s">
        <v>73</v>
      </c>
      <c r="C67" s="157"/>
      <c r="D67" s="157"/>
      <c r="E67" s="157"/>
      <c r="F67" s="157"/>
      <c r="G67" s="157"/>
      <c r="H67" s="157"/>
      <c r="I67" s="157"/>
      <c r="J67" s="171"/>
      <c r="K67" s="172">
        <v>0.08</v>
      </c>
      <c r="L67" s="173"/>
      <c r="M67" s="26"/>
      <c r="N67" s="174">
        <f t="shared" si="2"/>
        <v>0</v>
      </c>
      <c r="O67" s="175"/>
      <c r="P67" s="175"/>
      <c r="Q67" s="176"/>
      <c r="R67" s="27"/>
      <c r="S67" s="174">
        <f t="shared" si="1"/>
        <v>0</v>
      </c>
      <c r="T67" s="175"/>
      <c r="U67" s="175"/>
      <c r="V67" s="176"/>
    </row>
    <row r="68" spans="1:22" ht="15" customHeight="1" x14ac:dyDescent="0.25">
      <c r="A68" s="37" t="s">
        <v>15</v>
      </c>
      <c r="B68" s="156" t="s">
        <v>74</v>
      </c>
      <c r="C68" s="157" t="s">
        <v>75</v>
      </c>
      <c r="D68" s="157" t="s">
        <v>75</v>
      </c>
      <c r="E68" s="157" t="s">
        <v>75</v>
      </c>
      <c r="F68" s="157" t="s">
        <v>75</v>
      </c>
      <c r="G68" s="157" t="s">
        <v>75</v>
      </c>
      <c r="H68" s="157" t="s">
        <v>75</v>
      </c>
      <c r="I68" s="157" t="s">
        <v>75</v>
      </c>
      <c r="J68" s="171" t="s">
        <v>75</v>
      </c>
      <c r="K68" s="172">
        <v>6.0000000000000001E-3</v>
      </c>
      <c r="L68" s="173"/>
      <c r="M68" s="26"/>
      <c r="N68" s="174">
        <f t="shared" si="2"/>
        <v>0</v>
      </c>
      <c r="O68" s="175"/>
      <c r="P68" s="175"/>
      <c r="Q68" s="176"/>
      <c r="R68" s="27"/>
      <c r="S68" s="174">
        <f t="shared" si="1"/>
        <v>0</v>
      </c>
      <c r="T68" s="175"/>
      <c r="U68" s="175"/>
      <c r="V68" s="176"/>
    </row>
    <row r="69" spans="1:22" ht="15" customHeight="1" x14ac:dyDescent="0.25">
      <c r="A69" s="183" t="s">
        <v>58</v>
      </c>
      <c r="B69" s="184"/>
      <c r="C69" s="184"/>
      <c r="D69" s="184"/>
      <c r="E69" s="184"/>
      <c r="F69" s="184"/>
      <c r="G69" s="184"/>
      <c r="H69" s="184"/>
      <c r="I69" s="184"/>
      <c r="J69" s="185"/>
      <c r="K69" s="180">
        <f t="shared" ref="K69" si="3">SUM(K61:L68)</f>
        <v>0.33800000000000008</v>
      </c>
      <c r="L69" s="180"/>
      <c r="M69" s="26"/>
      <c r="N69" s="182">
        <f>SUM(N61:Q68)</f>
        <v>0</v>
      </c>
      <c r="O69" s="182"/>
      <c r="P69" s="182"/>
      <c r="Q69" s="182"/>
      <c r="R69" s="27"/>
      <c r="S69" s="182">
        <f>SUM(S61:V68)</f>
        <v>0</v>
      </c>
      <c r="T69" s="182"/>
      <c r="U69" s="182"/>
      <c r="V69" s="182"/>
    </row>
    <row r="70" spans="1:22" ht="15" customHeight="1" x14ac:dyDescent="0.25">
      <c r="A70" s="167" t="s">
        <v>76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</row>
    <row r="71" spans="1:22" ht="15" customHeight="1" x14ac:dyDescent="0.25">
      <c r="A71" s="167" t="s">
        <v>77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</row>
    <row r="72" spans="1:22" ht="15" customHeight="1" x14ac:dyDescent="0.25">
      <c r="A72" s="167" t="s">
        <v>78</v>
      </c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</row>
    <row r="73" spans="1:22" x14ac:dyDescent="0.25">
      <c r="A73" s="9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</row>
    <row r="74" spans="1:22" x14ac:dyDescent="0.25">
      <c r="A74" s="129" t="s">
        <v>79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</row>
    <row r="75" spans="1:22" x14ac:dyDescent="0.25">
      <c r="A75" s="39" t="s">
        <v>80</v>
      </c>
      <c r="B75" s="99" t="s">
        <v>223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1"/>
      <c r="P75" s="133" t="s">
        <v>39</v>
      </c>
      <c r="Q75" s="134"/>
      <c r="R75" s="135"/>
      <c r="S75" s="133" t="s">
        <v>40</v>
      </c>
      <c r="T75" s="134"/>
      <c r="U75" s="134"/>
      <c r="V75" s="135"/>
    </row>
    <row r="76" spans="1:22" x14ac:dyDescent="0.25">
      <c r="A76" s="10" t="s">
        <v>1</v>
      </c>
      <c r="B76" s="96" t="s">
        <v>222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8"/>
      <c r="P76" s="186"/>
      <c r="Q76" s="187"/>
      <c r="R76" s="188"/>
      <c r="S76" s="189"/>
      <c r="T76" s="190"/>
      <c r="U76" s="190"/>
      <c r="V76" s="191"/>
    </row>
    <row r="77" spans="1:22" x14ac:dyDescent="0.25">
      <c r="A77" s="10" t="s">
        <v>3</v>
      </c>
      <c r="B77" s="96" t="s">
        <v>221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8"/>
      <c r="P77" s="186"/>
      <c r="Q77" s="187"/>
      <c r="R77" s="188"/>
      <c r="S77" s="189"/>
      <c r="T77" s="190"/>
      <c r="U77" s="190"/>
      <c r="V77" s="191"/>
    </row>
    <row r="78" spans="1:22" x14ac:dyDescent="0.25">
      <c r="A78" s="10" t="s">
        <v>5</v>
      </c>
      <c r="B78" s="96" t="s">
        <v>219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199">
        <v>3.7999999999999999E-2</v>
      </c>
      <c r="N78" s="199"/>
      <c r="O78" s="200"/>
      <c r="P78" s="186"/>
      <c r="Q78" s="187"/>
      <c r="R78" s="188"/>
      <c r="S78" s="189"/>
      <c r="T78" s="190"/>
      <c r="U78" s="190"/>
      <c r="V78" s="191"/>
    </row>
    <row r="79" spans="1:22" x14ac:dyDescent="0.25">
      <c r="A79" s="10" t="s">
        <v>9</v>
      </c>
      <c r="B79" s="96" t="s">
        <v>218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8"/>
      <c r="P79" s="186"/>
      <c r="Q79" s="187"/>
      <c r="R79" s="188"/>
      <c r="S79" s="189"/>
      <c r="T79" s="190"/>
      <c r="U79" s="190"/>
      <c r="V79" s="191"/>
    </row>
    <row r="80" spans="1:22" ht="15" customHeight="1" x14ac:dyDescent="0.25">
      <c r="A80" s="10" t="s">
        <v>11</v>
      </c>
      <c r="B80" s="96" t="s">
        <v>217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8"/>
      <c r="P80" s="186"/>
      <c r="Q80" s="187"/>
      <c r="R80" s="188"/>
      <c r="S80" s="189"/>
      <c r="T80" s="190"/>
      <c r="U80" s="190"/>
      <c r="V80" s="191"/>
    </row>
    <row r="81" spans="1:22" ht="15" customHeight="1" x14ac:dyDescent="0.25">
      <c r="A81" s="40"/>
      <c r="B81" s="192" t="s">
        <v>81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93">
        <f>SUM(P76:R80)</f>
        <v>0</v>
      </c>
      <c r="Q81" s="194"/>
      <c r="R81" s="195"/>
      <c r="S81" s="196">
        <f>SUM(S76:V80)</f>
        <v>0</v>
      </c>
      <c r="T81" s="197"/>
      <c r="U81" s="197"/>
      <c r="V81" s="198"/>
    </row>
    <row r="82" spans="1:22" ht="15" customHeight="1" x14ac:dyDescent="0.25">
      <c r="A82" s="201" t="s">
        <v>82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</row>
    <row r="83" spans="1:22" ht="15" customHeight="1" x14ac:dyDescent="0.25">
      <c r="A83" s="167" t="s">
        <v>220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</row>
    <row r="84" spans="1:22" ht="15" customHeight="1" x14ac:dyDescent="0.25">
      <c r="A84" s="167"/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</row>
    <row r="85" spans="1:22" x14ac:dyDescent="0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ht="15" customHeight="1" x14ac:dyDescent="0.25">
      <c r="A86" s="202" t="s">
        <v>83</v>
      </c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</row>
    <row r="87" spans="1:22" x14ac:dyDescent="0.25">
      <c r="A87" s="39">
        <v>2</v>
      </c>
      <c r="B87" s="133" t="s">
        <v>84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5"/>
      <c r="P87" s="133" t="s">
        <v>39</v>
      </c>
      <c r="Q87" s="134"/>
      <c r="R87" s="135"/>
      <c r="S87" s="133" t="s">
        <v>40</v>
      </c>
      <c r="T87" s="134"/>
      <c r="U87" s="134"/>
      <c r="V87" s="135"/>
    </row>
    <row r="88" spans="1:22" x14ac:dyDescent="0.25">
      <c r="A88" s="10" t="s">
        <v>54</v>
      </c>
      <c r="B88" s="96" t="s">
        <v>55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8"/>
      <c r="P88" s="186">
        <f>$N$52</f>
        <v>0</v>
      </c>
      <c r="Q88" s="187"/>
      <c r="R88" s="188"/>
      <c r="S88" s="189">
        <f t="shared" ref="S88:S90" si="4">SUM(P88*$Q$15)</f>
        <v>0</v>
      </c>
      <c r="T88" s="190"/>
      <c r="U88" s="190"/>
      <c r="V88" s="191"/>
    </row>
    <row r="89" spans="1:22" x14ac:dyDescent="0.25">
      <c r="A89" s="10" t="s">
        <v>62</v>
      </c>
      <c r="B89" s="96" t="s">
        <v>63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8"/>
      <c r="P89" s="186">
        <f>$N$69</f>
        <v>0</v>
      </c>
      <c r="Q89" s="187"/>
      <c r="R89" s="188"/>
      <c r="S89" s="189">
        <f t="shared" si="4"/>
        <v>0</v>
      </c>
      <c r="T89" s="190"/>
      <c r="U89" s="190"/>
      <c r="V89" s="191"/>
    </row>
    <row r="90" spans="1:22" x14ac:dyDescent="0.25">
      <c r="A90" s="10" t="s">
        <v>80</v>
      </c>
      <c r="B90" s="96" t="s">
        <v>85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8"/>
      <c r="P90" s="186">
        <f>$P$81</f>
        <v>0</v>
      </c>
      <c r="Q90" s="187"/>
      <c r="R90" s="188"/>
      <c r="S90" s="189">
        <f t="shared" si="4"/>
        <v>0</v>
      </c>
      <c r="T90" s="190"/>
      <c r="U90" s="190"/>
      <c r="V90" s="191"/>
    </row>
    <row r="91" spans="1:22" x14ac:dyDescent="0.25">
      <c r="A91" s="40"/>
      <c r="B91" s="192" t="s">
        <v>86</v>
      </c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93">
        <f>SUM(P88:R90)</f>
        <v>0</v>
      </c>
      <c r="Q91" s="194"/>
      <c r="R91" s="195"/>
      <c r="S91" s="196">
        <f>SUM(S88:V90)</f>
        <v>0</v>
      </c>
      <c r="T91" s="197"/>
      <c r="U91" s="197"/>
      <c r="V91" s="198"/>
    </row>
    <row r="92" spans="1:22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</row>
    <row r="93" spans="1:22" x14ac:dyDescent="0.25">
      <c r="A93" s="228" t="s">
        <v>87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</row>
    <row r="94" spans="1:22" x14ac:dyDescent="0.25">
      <c r="A94" s="41">
        <v>3</v>
      </c>
      <c r="B94" s="153" t="s">
        <v>88</v>
      </c>
      <c r="C94" s="168"/>
      <c r="D94" s="168"/>
      <c r="E94" s="168"/>
      <c r="F94" s="168"/>
      <c r="G94" s="168"/>
      <c r="H94" s="168"/>
      <c r="I94" s="168"/>
      <c r="J94" s="168"/>
      <c r="K94" s="168"/>
      <c r="L94" s="169"/>
      <c r="M94" s="24"/>
      <c r="N94" s="170" t="s">
        <v>39</v>
      </c>
      <c r="O94" s="170"/>
      <c r="P94" s="170"/>
      <c r="Q94" s="170"/>
      <c r="R94" s="9"/>
      <c r="S94" s="133" t="s">
        <v>40</v>
      </c>
      <c r="T94" s="134"/>
      <c r="U94" s="134"/>
      <c r="V94" s="135"/>
    </row>
    <row r="95" spans="1:22" x14ac:dyDescent="0.25">
      <c r="A95" s="31"/>
      <c r="B95" s="32"/>
      <c r="C95" s="32"/>
      <c r="D95" s="32"/>
      <c r="E95" s="32"/>
      <c r="F95" s="32"/>
      <c r="G95" s="32"/>
      <c r="H95" s="32"/>
      <c r="I95" s="32"/>
      <c r="J95" s="32"/>
      <c r="K95" s="33"/>
      <c r="L95" s="33"/>
      <c r="M95" s="34"/>
      <c r="N95" s="35"/>
      <c r="O95" s="35"/>
      <c r="P95" s="35"/>
      <c r="Q95" s="35"/>
      <c r="R95" s="9"/>
      <c r="S95" s="35"/>
      <c r="T95" s="35"/>
      <c r="U95" s="35"/>
      <c r="V95" s="35"/>
    </row>
    <row r="96" spans="1:22" x14ac:dyDescent="0.25">
      <c r="A96" s="25" t="s">
        <v>1</v>
      </c>
      <c r="B96" s="156" t="s">
        <v>89</v>
      </c>
      <c r="C96" s="157"/>
      <c r="D96" s="157"/>
      <c r="E96" s="157"/>
      <c r="F96" s="157"/>
      <c r="G96" s="157"/>
      <c r="H96" s="157"/>
      <c r="I96" s="157"/>
      <c r="J96" s="157"/>
      <c r="K96" s="158"/>
      <c r="L96" s="158"/>
      <c r="M96" s="26"/>
      <c r="N96" s="159">
        <f>($P$41)*K96</f>
        <v>0</v>
      </c>
      <c r="O96" s="160"/>
      <c r="P96" s="160"/>
      <c r="Q96" s="161"/>
      <c r="R96" s="27"/>
      <c r="S96" s="159">
        <f>($S$41)*K96</f>
        <v>0</v>
      </c>
      <c r="T96" s="160"/>
      <c r="U96" s="160"/>
      <c r="V96" s="161"/>
    </row>
    <row r="97" spans="1:22" x14ac:dyDescent="0.25">
      <c r="A97" s="36" t="s">
        <v>3</v>
      </c>
      <c r="B97" s="156" t="s">
        <v>90</v>
      </c>
      <c r="C97" s="203"/>
      <c r="D97" s="203"/>
      <c r="E97" s="203"/>
      <c r="F97" s="203"/>
      <c r="G97" s="203"/>
      <c r="H97" s="203"/>
      <c r="I97" s="203"/>
      <c r="J97" s="203"/>
      <c r="K97" s="158"/>
      <c r="L97" s="158"/>
      <c r="M97" s="26"/>
      <c r="N97" s="159">
        <f t="shared" ref="N97:N101" si="5">($P$41)*K97</f>
        <v>0</v>
      </c>
      <c r="O97" s="160"/>
      <c r="P97" s="160"/>
      <c r="Q97" s="161"/>
      <c r="R97" s="27"/>
      <c r="S97" s="159">
        <f t="shared" ref="S97:S101" si="6">($S$41)*K97</f>
        <v>0</v>
      </c>
      <c r="T97" s="160"/>
      <c r="U97" s="160"/>
      <c r="V97" s="161"/>
    </row>
    <row r="98" spans="1:22" x14ac:dyDescent="0.25">
      <c r="A98" s="25" t="s">
        <v>5</v>
      </c>
      <c r="B98" s="156" t="s">
        <v>91</v>
      </c>
      <c r="C98" s="203"/>
      <c r="D98" s="203"/>
      <c r="E98" s="203"/>
      <c r="F98" s="203"/>
      <c r="G98" s="203"/>
      <c r="H98" s="203"/>
      <c r="I98" s="203"/>
      <c r="J98" s="203"/>
      <c r="K98" s="158"/>
      <c r="L98" s="158"/>
      <c r="M98" s="26"/>
      <c r="N98" s="159">
        <f t="shared" si="5"/>
        <v>0</v>
      </c>
      <c r="O98" s="160"/>
      <c r="P98" s="160"/>
      <c r="Q98" s="161"/>
      <c r="R98" s="27"/>
      <c r="S98" s="159">
        <f t="shared" si="6"/>
        <v>0</v>
      </c>
      <c r="T98" s="160"/>
      <c r="U98" s="160"/>
      <c r="V98" s="161"/>
    </row>
    <row r="99" spans="1:22" x14ac:dyDescent="0.25">
      <c r="A99" s="36" t="s">
        <v>7</v>
      </c>
      <c r="B99" s="156" t="s">
        <v>92</v>
      </c>
      <c r="C99" s="203"/>
      <c r="D99" s="203"/>
      <c r="E99" s="203"/>
      <c r="F99" s="203"/>
      <c r="G99" s="203"/>
      <c r="H99" s="203"/>
      <c r="I99" s="203"/>
      <c r="J99" s="203"/>
      <c r="K99" s="158"/>
      <c r="L99" s="158"/>
      <c r="M99" s="26"/>
      <c r="N99" s="159">
        <f t="shared" si="5"/>
        <v>0</v>
      </c>
      <c r="O99" s="160"/>
      <c r="P99" s="160"/>
      <c r="Q99" s="161"/>
      <c r="R99" s="27"/>
      <c r="S99" s="159">
        <f t="shared" si="6"/>
        <v>0</v>
      </c>
      <c r="T99" s="160"/>
      <c r="U99" s="160"/>
      <c r="V99" s="161"/>
    </row>
    <row r="100" spans="1:22" x14ac:dyDescent="0.25">
      <c r="A100" s="25" t="s">
        <v>9</v>
      </c>
      <c r="B100" s="156" t="s">
        <v>93</v>
      </c>
      <c r="C100" s="203"/>
      <c r="D100" s="203"/>
      <c r="E100" s="203"/>
      <c r="F100" s="203"/>
      <c r="G100" s="203"/>
      <c r="H100" s="203"/>
      <c r="I100" s="203"/>
      <c r="J100" s="203"/>
      <c r="K100" s="158"/>
      <c r="L100" s="158"/>
      <c r="M100" s="26"/>
      <c r="N100" s="159">
        <f t="shared" si="5"/>
        <v>0</v>
      </c>
      <c r="O100" s="160"/>
      <c r="P100" s="160"/>
      <c r="Q100" s="161"/>
      <c r="R100" s="27"/>
      <c r="S100" s="159">
        <f t="shared" si="6"/>
        <v>0</v>
      </c>
      <c r="T100" s="160"/>
      <c r="U100" s="160"/>
      <c r="V100" s="161"/>
    </row>
    <row r="101" spans="1:22" x14ac:dyDescent="0.25">
      <c r="A101" s="36" t="s">
        <v>11</v>
      </c>
      <c r="B101" s="156" t="s">
        <v>94</v>
      </c>
      <c r="C101" s="203"/>
      <c r="D101" s="203"/>
      <c r="E101" s="203"/>
      <c r="F101" s="203"/>
      <c r="G101" s="203"/>
      <c r="H101" s="203"/>
      <c r="I101" s="203"/>
      <c r="J101" s="258"/>
      <c r="K101" s="158"/>
      <c r="L101" s="158"/>
      <c r="M101" s="26"/>
      <c r="N101" s="159">
        <f t="shared" si="5"/>
        <v>0</v>
      </c>
      <c r="O101" s="160"/>
      <c r="P101" s="160"/>
      <c r="Q101" s="161"/>
      <c r="R101" s="27"/>
      <c r="S101" s="159">
        <f t="shared" si="6"/>
        <v>0</v>
      </c>
      <c r="T101" s="160"/>
      <c r="U101" s="160"/>
      <c r="V101" s="161"/>
    </row>
    <row r="102" spans="1:22" x14ac:dyDescent="0.25">
      <c r="A102" s="177" t="s">
        <v>95</v>
      </c>
      <c r="B102" s="178"/>
      <c r="C102" s="178"/>
      <c r="D102" s="178"/>
      <c r="E102" s="178"/>
      <c r="F102" s="178"/>
      <c r="G102" s="178"/>
      <c r="H102" s="178"/>
      <c r="I102" s="178"/>
      <c r="J102" s="179"/>
      <c r="K102" s="180">
        <f>SUM(K96:L101)</f>
        <v>0</v>
      </c>
      <c r="L102" s="181"/>
      <c r="M102" s="26"/>
      <c r="N102" s="182">
        <f>SUM(N96:Q101)</f>
        <v>0</v>
      </c>
      <c r="O102" s="182"/>
      <c r="P102" s="182"/>
      <c r="Q102" s="182"/>
      <c r="R102" s="27"/>
      <c r="S102" s="182">
        <f>SUM(S96:V101)</f>
        <v>0</v>
      </c>
      <c r="T102" s="182"/>
      <c r="U102" s="182"/>
      <c r="V102" s="182"/>
    </row>
    <row r="103" spans="1:22" ht="15" customHeight="1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5">
      <c r="A104" s="228" t="s">
        <v>96</v>
      </c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</row>
    <row r="105" spans="1:22" ht="15" customHeight="1" x14ac:dyDescent="0.25">
      <c r="A105" s="167" t="s">
        <v>97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</row>
    <row r="106" spans="1:22" x14ac:dyDescent="0.25">
      <c r="A106" s="167"/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</row>
    <row r="107" spans="1:22" ht="15" customHeight="1" x14ac:dyDescent="0.25">
      <c r="A107" s="167" t="s">
        <v>98</v>
      </c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</row>
    <row r="108" spans="1:22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</row>
    <row r="109" spans="1:22" ht="15" customHeight="1" x14ac:dyDescent="0.25">
      <c r="A109" s="207" t="s">
        <v>99</v>
      </c>
      <c r="B109" s="207"/>
      <c r="C109" s="207"/>
      <c r="D109" s="207"/>
      <c r="E109" s="207"/>
      <c r="F109" s="207"/>
      <c r="G109" s="207"/>
      <c r="H109" s="207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/>
      <c r="V109" s="207"/>
    </row>
    <row r="110" spans="1:22" x14ac:dyDescent="0.25">
      <c r="A110" s="23" t="s">
        <v>100</v>
      </c>
      <c r="B110" s="153" t="s">
        <v>101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9"/>
      <c r="M110" s="24"/>
      <c r="N110" s="170" t="s">
        <v>39</v>
      </c>
      <c r="O110" s="170"/>
      <c r="P110" s="170"/>
      <c r="Q110" s="170"/>
      <c r="R110" s="9"/>
      <c r="S110" s="133" t="s">
        <v>40</v>
      </c>
      <c r="T110" s="134"/>
      <c r="U110" s="134"/>
      <c r="V110" s="135"/>
    </row>
    <row r="111" spans="1:22" x14ac:dyDescent="0.25">
      <c r="A111" s="31"/>
      <c r="B111" s="32"/>
      <c r="C111" s="32"/>
      <c r="D111" s="32"/>
      <c r="E111" s="32"/>
      <c r="F111" s="32"/>
      <c r="G111" s="32"/>
      <c r="H111" s="32"/>
      <c r="I111" s="32"/>
      <c r="J111" s="32"/>
      <c r="K111" s="33"/>
      <c r="L111" s="33"/>
      <c r="M111" s="34"/>
      <c r="N111" s="35"/>
      <c r="O111" s="35"/>
      <c r="P111" s="35"/>
      <c r="Q111" s="35"/>
      <c r="R111" s="9"/>
      <c r="S111" s="35"/>
      <c r="T111" s="35"/>
      <c r="U111" s="35"/>
      <c r="V111" s="35"/>
    </row>
    <row r="112" spans="1:22" x14ac:dyDescent="0.25">
      <c r="A112" s="25" t="s">
        <v>1</v>
      </c>
      <c r="B112" s="156" t="s">
        <v>102</v>
      </c>
      <c r="C112" s="157"/>
      <c r="D112" s="157"/>
      <c r="E112" s="157"/>
      <c r="F112" s="157"/>
      <c r="G112" s="157"/>
      <c r="H112" s="157"/>
      <c r="I112" s="157"/>
      <c r="J112" s="157"/>
      <c r="K112" s="204"/>
      <c r="L112" s="205"/>
      <c r="M112" s="26"/>
      <c r="N112" s="159">
        <f>($P$41)*K112</f>
        <v>0</v>
      </c>
      <c r="O112" s="160"/>
      <c r="P112" s="160"/>
      <c r="Q112" s="161"/>
      <c r="R112" s="27"/>
      <c r="S112" s="159">
        <f>($S$41)*K112</f>
        <v>0</v>
      </c>
      <c r="T112" s="160"/>
      <c r="U112" s="160"/>
      <c r="V112" s="161"/>
    </row>
    <row r="113" spans="1:22" x14ac:dyDescent="0.25">
      <c r="A113" s="25" t="s">
        <v>3</v>
      </c>
      <c r="B113" s="156" t="s">
        <v>101</v>
      </c>
      <c r="C113" s="157"/>
      <c r="D113" s="157"/>
      <c r="E113" s="157"/>
      <c r="F113" s="157"/>
      <c r="G113" s="157"/>
      <c r="H113" s="157"/>
      <c r="I113" s="157"/>
      <c r="J113" s="157"/>
      <c r="K113" s="204"/>
      <c r="L113" s="205"/>
      <c r="M113" s="26"/>
      <c r="N113" s="159">
        <f t="shared" ref="N113:N117" si="7">($P$41)*K113</f>
        <v>0</v>
      </c>
      <c r="O113" s="160"/>
      <c r="P113" s="160"/>
      <c r="Q113" s="161"/>
      <c r="R113" s="27"/>
      <c r="S113" s="159">
        <f t="shared" ref="S113:S117" si="8">($S$41)*K113</f>
        <v>0</v>
      </c>
      <c r="T113" s="160"/>
      <c r="U113" s="160"/>
      <c r="V113" s="161"/>
    </row>
    <row r="114" spans="1:22" x14ac:dyDescent="0.25">
      <c r="A114" s="25" t="s">
        <v>5</v>
      </c>
      <c r="B114" s="156" t="s">
        <v>103</v>
      </c>
      <c r="C114" s="203"/>
      <c r="D114" s="203"/>
      <c r="E114" s="203"/>
      <c r="F114" s="203"/>
      <c r="G114" s="203"/>
      <c r="H114" s="203"/>
      <c r="I114" s="203"/>
      <c r="J114" s="203"/>
      <c r="K114" s="204"/>
      <c r="L114" s="205"/>
      <c r="M114" s="26"/>
      <c r="N114" s="159">
        <f t="shared" si="7"/>
        <v>0</v>
      </c>
      <c r="O114" s="160"/>
      <c r="P114" s="160"/>
      <c r="Q114" s="161"/>
      <c r="R114" s="27"/>
      <c r="S114" s="159">
        <f t="shared" si="8"/>
        <v>0</v>
      </c>
      <c r="T114" s="160"/>
      <c r="U114" s="160"/>
      <c r="V114" s="161"/>
    </row>
    <row r="115" spans="1:22" x14ac:dyDescent="0.25">
      <c r="A115" s="25" t="s">
        <v>7</v>
      </c>
      <c r="B115" s="156" t="s">
        <v>104</v>
      </c>
      <c r="C115" s="203"/>
      <c r="D115" s="203"/>
      <c r="E115" s="203"/>
      <c r="F115" s="203"/>
      <c r="G115" s="203"/>
      <c r="H115" s="203"/>
      <c r="I115" s="203"/>
      <c r="J115" s="203"/>
      <c r="K115" s="204"/>
      <c r="L115" s="205"/>
      <c r="M115" s="26"/>
      <c r="N115" s="159">
        <f t="shared" si="7"/>
        <v>0</v>
      </c>
      <c r="O115" s="160"/>
      <c r="P115" s="160"/>
      <c r="Q115" s="161"/>
      <c r="R115" s="27"/>
      <c r="S115" s="159">
        <f t="shared" si="8"/>
        <v>0</v>
      </c>
      <c r="T115" s="160"/>
      <c r="U115" s="160"/>
      <c r="V115" s="161"/>
    </row>
    <row r="116" spans="1:22" x14ac:dyDescent="0.25">
      <c r="A116" s="25" t="s">
        <v>9</v>
      </c>
      <c r="B116" s="156" t="s">
        <v>105</v>
      </c>
      <c r="C116" s="203"/>
      <c r="D116" s="203"/>
      <c r="E116" s="203"/>
      <c r="F116" s="203"/>
      <c r="G116" s="203"/>
      <c r="H116" s="203"/>
      <c r="I116" s="203"/>
      <c r="J116" s="203"/>
      <c r="K116" s="204"/>
      <c r="L116" s="205"/>
      <c r="M116" s="26"/>
      <c r="N116" s="159">
        <f t="shared" si="7"/>
        <v>0</v>
      </c>
      <c r="O116" s="160"/>
      <c r="P116" s="160"/>
      <c r="Q116" s="161"/>
      <c r="R116" s="27"/>
      <c r="S116" s="159">
        <f t="shared" si="8"/>
        <v>0</v>
      </c>
      <c r="T116" s="160"/>
      <c r="U116" s="160"/>
      <c r="V116" s="161"/>
    </row>
    <row r="117" spans="1:22" ht="15" customHeight="1" x14ac:dyDescent="0.25">
      <c r="A117" s="25" t="s">
        <v>11</v>
      </c>
      <c r="B117" s="156" t="s">
        <v>106</v>
      </c>
      <c r="C117" s="157"/>
      <c r="D117" s="157"/>
      <c r="E117" s="157"/>
      <c r="F117" s="157"/>
      <c r="G117" s="157"/>
      <c r="H117" s="157"/>
      <c r="I117" s="157"/>
      <c r="J117" s="157"/>
      <c r="K117" s="158"/>
      <c r="L117" s="158"/>
      <c r="M117" s="26"/>
      <c r="N117" s="159">
        <f t="shared" si="7"/>
        <v>0</v>
      </c>
      <c r="O117" s="160"/>
      <c r="P117" s="160"/>
      <c r="Q117" s="161"/>
      <c r="R117" s="27"/>
      <c r="S117" s="159">
        <f t="shared" si="8"/>
        <v>0</v>
      </c>
      <c r="T117" s="160"/>
      <c r="U117" s="160"/>
      <c r="V117" s="161"/>
    </row>
    <row r="118" spans="1:22" x14ac:dyDescent="0.25">
      <c r="A118" s="177" t="s">
        <v>107</v>
      </c>
      <c r="B118" s="178"/>
      <c r="C118" s="178"/>
      <c r="D118" s="178"/>
      <c r="E118" s="178"/>
      <c r="F118" s="178"/>
      <c r="G118" s="178"/>
      <c r="H118" s="178"/>
      <c r="I118" s="178"/>
      <c r="J118" s="179"/>
      <c r="K118" s="206">
        <f>SUM(K112:L117)</f>
        <v>0</v>
      </c>
      <c r="L118" s="206"/>
      <c r="M118" s="26"/>
      <c r="N118" s="182">
        <f>SUM(N112:Q117)</f>
        <v>0</v>
      </c>
      <c r="O118" s="182"/>
      <c r="P118" s="182"/>
      <c r="Q118" s="182"/>
      <c r="R118" s="27"/>
      <c r="S118" s="182">
        <f>SUM(S112:V117)</f>
        <v>0</v>
      </c>
      <c r="T118" s="182"/>
      <c r="U118" s="182"/>
      <c r="V118" s="182"/>
    </row>
    <row r="119" spans="1:22" ht="15" customHeight="1" x14ac:dyDescent="0.25">
      <c r="A119" s="167" t="s">
        <v>108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</row>
    <row r="120" spans="1:22" ht="15" customHeight="1" x14ac:dyDescent="0.25">
      <c r="A120" s="167"/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</row>
    <row r="121" spans="1:22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</row>
    <row r="122" spans="1:22" ht="15" customHeight="1" x14ac:dyDescent="0.25">
      <c r="A122" s="207" t="s">
        <v>109</v>
      </c>
      <c r="B122" s="207"/>
      <c r="C122" s="207"/>
      <c r="D122" s="207"/>
      <c r="E122" s="207"/>
      <c r="F122" s="207"/>
      <c r="G122" s="207"/>
      <c r="H122" s="207"/>
      <c r="I122" s="207"/>
      <c r="J122" s="207"/>
      <c r="K122" s="207"/>
      <c r="L122" s="207"/>
      <c r="M122" s="207"/>
      <c r="N122" s="207"/>
      <c r="O122" s="207"/>
      <c r="P122" s="207"/>
      <c r="Q122" s="207"/>
      <c r="R122" s="207"/>
      <c r="S122" s="207"/>
      <c r="T122" s="207"/>
      <c r="U122" s="207"/>
      <c r="V122" s="207"/>
    </row>
    <row r="123" spans="1:22" x14ac:dyDescent="0.25">
      <c r="A123" s="23" t="s">
        <v>110</v>
      </c>
      <c r="B123" s="153" t="s">
        <v>111</v>
      </c>
      <c r="C123" s="168"/>
      <c r="D123" s="168"/>
      <c r="E123" s="168"/>
      <c r="F123" s="168"/>
      <c r="G123" s="168"/>
      <c r="H123" s="168"/>
      <c r="I123" s="168"/>
      <c r="J123" s="168"/>
      <c r="K123" s="168"/>
      <c r="L123" s="169"/>
      <c r="M123" s="24"/>
      <c r="N123" s="170" t="s">
        <v>39</v>
      </c>
      <c r="O123" s="170"/>
      <c r="P123" s="170"/>
      <c r="Q123" s="170"/>
      <c r="R123" s="9"/>
      <c r="S123" s="133" t="s">
        <v>40</v>
      </c>
      <c r="T123" s="134"/>
      <c r="U123" s="134"/>
      <c r="V123" s="135"/>
    </row>
    <row r="124" spans="1:22" x14ac:dyDescent="0.25">
      <c r="A124" s="31"/>
      <c r="B124" s="32"/>
      <c r="C124" s="32"/>
      <c r="D124" s="32"/>
      <c r="E124" s="32"/>
      <c r="F124" s="32"/>
      <c r="G124" s="32"/>
      <c r="H124" s="32"/>
      <c r="I124" s="32"/>
      <c r="J124" s="32"/>
      <c r="K124" s="33"/>
      <c r="L124" s="33"/>
      <c r="M124" s="34"/>
      <c r="N124" s="35"/>
      <c r="O124" s="35"/>
      <c r="P124" s="35"/>
      <c r="Q124" s="35"/>
      <c r="R124" s="9"/>
      <c r="S124" s="35"/>
      <c r="T124" s="35"/>
      <c r="U124" s="35"/>
      <c r="V124" s="35"/>
    </row>
    <row r="125" spans="1:22" ht="15" customHeight="1" x14ac:dyDescent="0.25">
      <c r="A125" s="25" t="s">
        <v>1</v>
      </c>
      <c r="B125" s="156" t="s">
        <v>112</v>
      </c>
      <c r="C125" s="157"/>
      <c r="D125" s="157"/>
      <c r="E125" s="157"/>
      <c r="F125" s="157"/>
      <c r="G125" s="157"/>
      <c r="H125" s="157"/>
      <c r="I125" s="157"/>
      <c r="J125" s="157"/>
      <c r="K125" s="204"/>
      <c r="L125" s="205"/>
      <c r="M125" s="26"/>
      <c r="N125" s="159">
        <f>SUM(P33+P35+P34)/220*1.5*15*0</f>
        <v>0</v>
      </c>
      <c r="O125" s="160"/>
      <c r="P125" s="160"/>
      <c r="Q125" s="161"/>
      <c r="R125" s="27"/>
      <c r="S125" s="159">
        <f>N125*Q15</f>
        <v>0</v>
      </c>
      <c r="T125" s="160"/>
      <c r="U125" s="160"/>
      <c r="V125" s="161"/>
    </row>
    <row r="126" spans="1:22" x14ac:dyDescent="0.25">
      <c r="A126" s="177" t="s">
        <v>113</v>
      </c>
      <c r="B126" s="178"/>
      <c r="C126" s="178"/>
      <c r="D126" s="178"/>
      <c r="E126" s="178"/>
      <c r="F126" s="178"/>
      <c r="G126" s="178"/>
      <c r="H126" s="178"/>
      <c r="I126" s="178"/>
      <c r="J126" s="179"/>
      <c r="K126" s="206"/>
      <c r="L126" s="206"/>
      <c r="M126" s="26"/>
      <c r="N126" s="182">
        <f>SUM(N120:Q125)</f>
        <v>0</v>
      </c>
      <c r="O126" s="182"/>
      <c r="P126" s="182"/>
      <c r="Q126" s="182"/>
      <c r="R126" s="27"/>
      <c r="S126" s="182">
        <f>SUM(S120:V125)</f>
        <v>0</v>
      </c>
      <c r="T126" s="182"/>
      <c r="U126" s="182"/>
      <c r="V126" s="182"/>
    </row>
    <row r="127" spans="1:22" ht="15" customHeight="1" x14ac:dyDescent="0.25">
      <c r="A127" s="167" t="s">
        <v>114</v>
      </c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</row>
    <row r="128" spans="1:22" x14ac:dyDescent="0.25">
      <c r="A128" s="167"/>
      <c r="B128" s="167"/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</row>
    <row r="129" spans="1:22" ht="15" customHeight="1" x14ac:dyDescent="0.25">
      <c r="A129" s="202" t="s">
        <v>115</v>
      </c>
      <c r="B129" s="202"/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</row>
    <row r="130" spans="1:22" x14ac:dyDescent="0.25">
      <c r="A130" s="39">
        <v>4</v>
      </c>
      <c r="B130" s="133" t="s">
        <v>116</v>
      </c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5"/>
      <c r="P130" s="133" t="s">
        <v>39</v>
      </c>
      <c r="Q130" s="134"/>
      <c r="R130" s="135"/>
      <c r="S130" s="133" t="s">
        <v>40</v>
      </c>
      <c r="T130" s="134"/>
      <c r="U130" s="134"/>
      <c r="V130" s="135"/>
    </row>
    <row r="131" spans="1:22" x14ac:dyDescent="0.25">
      <c r="A131" s="10" t="s">
        <v>100</v>
      </c>
      <c r="B131" s="96" t="s">
        <v>101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8"/>
      <c r="P131" s="186">
        <f>N118</f>
        <v>0</v>
      </c>
      <c r="Q131" s="187"/>
      <c r="R131" s="188"/>
      <c r="S131" s="189">
        <f t="shared" ref="S131:S132" si="9">SUM(P131*$Q$15)</f>
        <v>0</v>
      </c>
      <c r="T131" s="190"/>
      <c r="U131" s="190"/>
      <c r="V131" s="191"/>
    </row>
    <row r="132" spans="1:22" x14ac:dyDescent="0.25">
      <c r="A132" s="10" t="s">
        <v>110</v>
      </c>
      <c r="B132" s="96" t="s">
        <v>111</v>
      </c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8"/>
      <c r="P132" s="186">
        <f>N126</f>
        <v>0</v>
      </c>
      <c r="Q132" s="187"/>
      <c r="R132" s="188"/>
      <c r="S132" s="189">
        <f t="shared" si="9"/>
        <v>0</v>
      </c>
      <c r="T132" s="190"/>
      <c r="U132" s="190"/>
      <c r="V132" s="191"/>
    </row>
    <row r="133" spans="1:22" x14ac:dyDescent="0.25">
      <c r="A133" s="40"/>
      <c r="B133" s="192" t="s">
        <v>117</v>
      </c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93">
        <f>SUM(P129:R132)</f>
        <v>0</v>
      </c>
      <c r="Q133" s="194"/>
      <c r="R133" s="195"/>
      <c r="S133" s="196">
        <f>SUM(S129:V132)</f>
        <v>0</v>
      </c>
      <c r="T133" s="197"/>
      <c r="U133" s="197"/>
      <c r="V133" s="198"/>
    </row>
    <row r="134" spans="1:22" x14ac:dyDescent="0.25">
      <c r="A134" s="42"/>
      <c r="B134" s="43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5"/>
      <c r="Q134" s="45"/>
      <c r="R134" s="45"/>
      <c r="S134" s="46"/>
      <c r="T134" s="46"/>
      <c r="U134" s="46"/>
      <c r="V134" s="46"/>
    </row>
    <row r="135" spans="1:22" x14ac:dyDescent="0.25">
      <c r="A135" s="42"/>
      <c r="B135" s="43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5"/>
      <c r="Q135" s="45"/>
      <c r="R135" s="45"/>
      <c r="S135" s="46"/>
      <c r="T135" s="46"/>
      <c r="U135" s="46"/>
      <c r="V135" s="46"/>
    </row>
    <row r="136" spans="1:22" x14ac:dyDescent="0.25">
      <c r="A136" s="168" t="s">
        <v>118</v>
      </c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8"/>
      <c r="Q136" s="168"/>
      <c r="R136" s="168"/>
      <c r="S136" s="168"/>
      <c r="T136" s="168"/>
      <c r="U136" s="168"/>
      <c r="V136" s="168"/>
    </row>
    <row r="137" spans="1:22" x14ac:dyDescent="0.25">
      <c r="A137" s="39">
        <v>5</v>
      </c>
      <c r="B137" s="99" t="s">
        <v>119</v>
      </c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1"/>
      <c r="P137" s="133" t="s">
        <v>39</v>
      </c>
      <c r="Q137" s="134"/>
      <c r="R137" s="135"/>
      <c r="S137" s="133" t="s">
        <v>40</v>
      </c>
      <c r="T137" s="134"/>
      <c r="U137" s="134"/>
      <c r="V137" s="135"/>
    </row>
    <row r="138" spans="1:22" x14ac:dyDescent="0.25">
      <c r="A138" s="10" t="s">
        <v>1</v>
      </c>
      <c r="B138" s="96" t="s">
        <v>120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8"/>
      <c r="P138" s="208"/>
      <c r="Q138" s="209"/>
      <c r="R138" s="210"/>
      <c r="S138" s="211">
        <f>SUM(P138*$Q$15)</f>
        <v>0</v>
      </c>
      <c r="T138" s="212"/>
      <c r="U138" s="212"/>
      <c r="V138" s="213"/>
    </row>
    <row r="139" spans="1:22" x14ac:dyDescent="0.25">
      <c r="A139" s="10" t="s">
        <v>3</v>
      </c>
      <c r="B139" s="96" t="s">
        <v>121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8"/>
      <c r="P139" s="208">
        <v>0</v>
      </c>
      <c r="Q139" s="209"/>
      <c r="R139" s="210"/>
      <c r="S139" s="211">
        <f t="shared" ref="S139:S141" si="10">SUM(P139*$Q$15)</f>
        <v>0</v>
      </c>
      <c r="T139" s="212"/>
      <c r="U139" s="212"/>
      <c r="V139" s="213"/>
    </row>
    <row r="140" spans="1:22" ht="15" customHeight="1" x14ac:dyDescent="0.25">
      <c r="A140" s="10" t="s">
        <v>5</v>
      </c>
      <c r="B140" s="96" t="s">
        <v>122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8"/>
      <c r="P140" s="208">
        <v>0</v>
      </c>
      <c r="Q140" s="209"/>
      <c r="R140" s="210"/>
      <c r="S140" s="211">
        <f t="shared" si="10"/>
        <v>0</v>
      </c>
      <c r="T140" s="212"/>
      <c r="U140" s="212"/>
      <c r="V140" s="213"/>
    </row>
    <row r="141" spans="1:22" ht="15" customHeight="1" x14ac:dyDescent="0.25">
      <c r="A141" s="10" t="s">
        <v>7</v>
      </c>
      <c r="B141" s="214" t="s">
        <v>123</v>
      </c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208">
        <v>0</v>
      </c>
      <c r="Q141" s="209"/>
      <c r="R141" s="210"/>
      <c r="S141" s="211">
        <f t="shared" si="10"/>
        <v>0</v>
      </c>
      <c r="T141" s="212"/>
      <c r="U141" s="212"/>
      <c r="V141" s="213"/>
    </row>
    <row r="142" spans="1:22" ht="15" customHeight="1" x14ac:dyDescent="0.25">
      <c r="A142" s="99" t="s">
        <v>124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1"/>
      <c r="P142" s="193">
        <f>SUM(P138:R141)</f>
        <v>0</v>
      </c>
      <c r="Q142" s="194"/>
      <c r="R142" s="195"/>
      <c r="S142" s="196">
        <f>SUM(S138:V141)</f>
        <v>0</v>
      </c>
      <c r="T142" s="197"/>
      <c r="U142" s="197"/>
      <c r="V142" s="198"/>
    </row>
    <row r="143" spans="1:22" ht="15" customHeight="1" x14ac:dyDescent="0.25">
      <c r="A143" s="201" t="s">
        <v>125</v>
      </c>
      <c r="B143" s="201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201"/>
      <c r="V143" s="201"/>
    </row>
    <row r="144" spans="1:22" x14ac:dyDescent="0.25">
      <c r="A144" s="47"/>
      <c r="B144" s="47"/>
      <c r="C144" s="47"/>
      <c r="D144" s="47"/>
      <c r="E144" s="47"/>
      <c r="F144" s="9"/>
      <c r="G144" s="9"/>
      <c r="H144" s="9"/>
      <c r="I144" s="47"/>
      <c r="J144" s="9"/>
      <c r="K144" s="48"/>
      <c r="L144" s="48"/>
      <c r="M144" s="26"/>
      <c r="N144" s="49"/>
      <c r="O144" s="49"/>
      <c r="P144" s="49"/>
      <c r="Q144" s="49"/>
      <c r="R144" s="9"/>
      <c r="S144" s="49"/>
      <c r="T144" s="49"/>
      <c r="U144" s="49"/>
      <c r="V144" s="49"/>
    </row>
    <row r="145" spans="1:22" x14ac:dyDescent="0.25">
      <c r="A145" s="215" t="s">
        <v>126</v>
      </c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</row>
    <row r="146" spans="1:22" x14ac:dyDescent="0.25">
      <c r="A146" s="54">
        <v>6</v>
      </c>
      <c r="B146" s="133" t="s">
        <v>127</v>
      </c>
      <c r="C146" s="168"/>
      <c r="D146" s="168"/>
      <c r="E146" s="168"/>
      <c r="F146" s="168"/>
      <c r="G146" s="168"/>
      <c r="H146" s="168"/>
      <c r="I146" s="168"/>
      <c r="J146" s="168"/>
      <c r="K146" s="168"/>
      <c r="L146" s="169"/>
      <c r="M146" s="24"/>
      <c r="N146" s="170" t="s">
        <v>39</v>
      </c>
      <c r="O146" s="170"/>
      <c r="P146" s="170"/>
      <c r="Q146" s="170"/>
      <c r="R146" s="9"/>
      <c r="S146" s="133" t="s">
        <v>40</v>
      </c>
      <c r="T146" s="134"/>
      <c r="U146" s="134"/>
      <c r="V146" s="135"/>
    </row>
    <row r="147" spans="1:22" x14ac:dyDescent="0.25">
      <c r="A147" s="25" t="s">
        <v>1</v>
      </c>
      <c r="B147" s="156" t="s">
        <v>128</v>
      </c>
      <c r="C147" s="157"/>
      <c r="D147" s="157"/>
      <c r="E147" s="157"/>
      <c r="F147" s="157"/>
      <c r="G147" s="157"/>
      <c r="H147" s="157"/>
      <c r="I147" s="157"/>
      <c r="J147" s="157"/>
      <c r="K147" s="216"/>
      <c r="L147" s="217"/>
      <c r="M147" s="26"/>
      <c r="N147" s="159">
        <f>N165*K147</f>
        <v>0</v>
      </c>
      <c r="O147" s="160"/>
      <c r="P147" s="160"/>
      <c r="Q147" s="161"/>
      <c r="R147" s="27"/>
      <c r="S147" s="159">
        <f>S165*K147</f>
        <v>0</v>
      </c>
      <c r="T147" s="160"/>
      <c r="U147" s="160"/>
      <c r="V147" s="161"/>
    </row>
    <row r="148" spans="1:22" x14ac:dyDescent="0.25">
      <c r="A148" s="25" t="s">
        <v>3</v>
      </c>
      <c r="B148" s="156" t="s">
        <v>129</v>
      </c>
      <c r="C148" s="157"/>
      <c r="D148" s="157"/>
      <c r="E148" s="157"/>
      <c r="F148" s="157"/>
      <c r="G148" s="157"/>
      <c r="H148" s="157"/>
      <c r="I148" s="157"/>
      <c r="J148" s="157"/>
      <c r="K148" s="216"/>
      <c r="L148" s="217"/>
      <c r="M148" s="26"/>
      <c r="N148" s="159">
        <f>(N165+N147)*K148</f>
        <v>0</v>
      </c>
      <c r="O148" s="160"/>
      <c r="P148" s="160"/>
      <c r="Q148" s="161"/>
      <c r="R148" s="27"/>
      <c r="S148" s="159">
        <f>(S165+S147)*K148</f>
        <v>0</v>
      </c>
      <c r="T148" s="160"/>
      <c r="U148" s="160"/>
      <c r="V148" s="161"/>
    </row>
    <row r="149" spans="1:22" x14ac:dyDescent="0.25">
      <c r="A149" s="23" t="s">
        <v>5</v>
      </c>
      <c r="B149" s="220" t="s">
        <v>130</v>
      </c>
      <c r="C149" s="221"/>
      <c r="D149" s="221"/>
      <c r="E149" s="221"/>
      <c r="F149" s="221"/>
      <c r="G149" s="221"/>
      <c r="H149" s="221"/>
      <c r="I149" s="221"/>
      <c r="J149" s="222"/>
      <c r="K149" s="223"/>
      <c r="L149" s="224"/>
      <c r="M149" s="50"/>
      <c r="N149" s="174"/>
      <c r="O149" s="175"/>
      <c r="P149" s="175"/>
      <c r="Q149" s="176"/>
      <c r="R149" s="51"/>
      <c r="S149" s="225"/>
      <c r="T149" s="226"/>
      <c r="U149" s="226"/>
      <c r="V149" s="227"/>
    </row>
    <row r="150" spans="1:22" x14ac:dyDescent="0.25">
      <c r="A150" s="25" t="s">
        <v>131</v>
      </c>
      <c r="B150" s="156" t="s">
        <v>132</v>
      </c>
      <c r="C150" s="157"/>
      <c r="D150" s="157"/>
      <c r="E150" s="157"/>
      <c r="F150" s="157"/>
      <c r="G150" s="157"/>
      <c r="H150" s="157"/>
      <c r="I150" s="157"/>
      <c r="J150" s="157"/>
      <c r="K150" s="218"/>
      <c r="L150" s="219"/>
      <c r="M150" s="26"/>
      <c r="N150" s="159">
        <f>N167*K150</f>
        <v>0</v>
      </c>
      <c r="O150" s="160"/>
      <c r="P150" s="160"/>
      <c r="Q150" s="161"/>
      <c r="R150" s="27"/>
      <c r="S150" s="159">
        <f>S167*K150</f>
        <v>0</v>
      </c>
      <c r="T150" s="160"/>
      <c r="U150" s="160"/>
      <c r="V150" s="161"/>
    </row>
    <row r="151" spans="1:22" x14ac:dyDescent="0.25">
      <c r="A151" s="36" t="s">
        <v>133</v>
      </c>
      <c r="B151" s="156" t="s">
        <v>134</v>
      </c>
      <c r="C151" s="157"/>
      <c r="D151" s="157"/>
      <c r="E151" s="157"/>
      <c r="F151" s="157"/>
      <c r="G151" s="157"/>
      <c r="H151" s="157"/>
      <c r="I151" s="157"/>
      <c r="J151" s="157"/>
      <c r="K151" s="218"/>
      <c r="L151" s="219"/>
      <c r="M151" s="26"/>
      <c r="N151" s="159">
        <f>N167*K151</f>
        <v>0</v>
      </c>
      <c r="O151" s="160"/>
      <c r="P151" s="160"/>
      <c r="Q151" s="161"/>
      <c r="R151" s="27"/>
      <c r="S151" s="159">
        <f>S167*K151</f>
        <v>0</v>
      </c>
      <c r="T151" s="160"/>
      <c r="U151" s="160"/>
      <c r="V151" s="161"/>
    </row>
    <row r="152" spans="1:22" x14ac:dyDescent="0.25">
      <c r="A152" s="25" t="s">
        <v>135</v>
      </c>
      <c r="B152" s="96" t="s">
        <v>136</v>
      </c>
      <c r="C152" s="97"/>
      <c r="D152" s="97"/>
      <c r="E152" s="97"/>
      <c r="F152" s="97"/>
      <c r="G152" s="97"/>
      <c r="H152" s="97"/>
      <c r="I152" s="97"/>
      <c r="J152" s="97"/>
      <c r="K152" s="218"/>
      <c r="L152" s="219"/>
      <c r="M152" s="26"/>
      <c r="N152" s="159">
        <f>N167*K152</f>
        <v>0</v>
      </c>
      <c r="O152" s="160"/>
      <c r="P152" s="160"/>
      <c r="Q152" s="161"/>
      <c r="R152" s="27"/>
      <c r="S152" s="159">
        <f>S167*K152</f>
        <v>0</v>
      </c>
      <c r="T152" s="160"/>
      <c r="U152" s="160"/>
      <c r="V152" s="161"/>
    </row>
    <row r="153" spans="1:22" x14ac:dyDescent="0.25">
      <c r="A153" s="177" t="s">
        <v>137</v>
      </c>
      <c r="B153" s="178"/>
      <c r="C153" s="178"/>
      <c r="D153" s="178"/>
      <c r="E153" s="178"/>
      <c r="F153" s="178"/>
      <c r="G153" s="178"/>
      <c r="H153" s="178"/>
      <c r="I153" s="178"/>
      <c r="J153" s="179"/>
      <c r="K153" s="223">
        <f>SUM(K149)+(K147+K148)</f>
        <v>0</v>
      </c>
      <c r="L153" s="224"/>
      <c r="M153" s="26"/>
      <c r="N153" s="182">
        <f>SUM(N147:Q152)</f>
        <v>0</v>
      </c>
      <c r="O153" s="182"/>
      <c r="P153" s="182"/>
      <c r="Q153" s="182"/>
      <c r="R153" s="27"/>
      <c r="S153" s="182">
        <f>SUM(S147:V152)</f>
        <v>0</v>
      </c>
      <c r="T153" s="182"/>
      <c r="U153" s="182"/>
      <c r="V153" s="182"/>
    </row>
    <row r="154" spans="1:22" x14ac:dyDescent="0.25">
      <c r="A154" s="52" t="s">
        <v>138</v>
      </c>
      <c r="B154" s="47"/>
      <c r="C154" s="47"/>
      <c r="D154" s="47"/>
      <c r="E154" s="47"/>
      <c r="F154" s="9"/>
      <c r="G154" s="9"/>
      <c r="H154" s="9"/>
      <c r="I154" s="47"/>
      <c r="J154" s="9"/>
      <c r="K154" s="48"/>
      <c r="L154" s="48"/>
      <c r="M154" s="26"/>
      <c r="N154" s="49"/>
      <c r="O154" s="49"/>
      <c r="P154" s="49"/>
      <c r="Q154" s="49"/>
      <c r="R154" s="9"/>
      <c r="S154" s="49"/>
      <c r="T154" s="49"/>
      <c r="U154" s="49"/>
      <c r="V154" s="49"/>
    </row>
    <row r="155" spans="1:22" x14ac:dyDescent="0.25">
      <c r="A155" s="52" t="s">
        <v>139</v>
      </c>
      <c r="B155" s="47"/>
      <c r="C155" s="47"/>
      <c r="D155" s="47"/>
      <c r="E155" s="47"/>
      <c r="F155" s="9"/>
      <c r="G155" s="9"/>
      <c r="H155" s="9"/>
      <c r="I155" s="47"/>
      <c r="J155" s="9"/>
      <c r="K155" s="48"/>
      <c r="L155" s="48"/>
      <c r="M155" s="26"/>
      <c r="N155" s="49"/>
      <c r="O155" s="49"/>
      <c r="P155" s="49"/>
      <c r="Q155" s="49"/>
      <c r="R155" s="9"/>
      <c r="S155" s="49"/>
      <c r="T155" s="49"/>
      <c r="U155" s="49"/>
      <c r="V155" s="49"/>
    </row>
    <row r="156" spans="1:22" x14ac:dyDescent="0.25">
      <c r="A156" s="9"/>
      <c r="B156" s="47"/>
      <c r="C156" s="47"/>
      <c r="D156" s="47"/>
      <c r="E156" s="47"/>
      <c r="F156" s="9"/>
      <c r="G156" s="9"/>
      <c r="H156" s="9"/>
      <c r="I156" s="47"/>
      <c r="J156" s="9"/>
      <c r="K156" s="48"/>
      <c r="L156" s="48"/>
      <c r="M156" s="26"/>
      <c r="N156" s="49"/>
      <c r="O156" s="49"/>
      <c r="P156" s="49"/>
      <c r="Q156" s="49"/>
      <c r="R156" s="9"/>
      <c r="S156" s="49"/>
      <c r="T156" s="49"/>
      <c r="U156" s="49"/>
      <c r="V156" s="49"/>
    </row>
    <row r="157" spans="1:22" x14ac:dyDescent="0.25">
      <c r="A157" s="215" t="s">
        <v>171</v>
      </c>
      <c r="B157" s="215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</row>
    <row r="158" spans="1:22" x14ac:dyDescent="0.25">
      <c r="A158" s="23"/>
      <c r="B158" s="153" t="s">
        <v>140</v>
      </c>
      <c r="C158" s="168"/>
      <c r="D158" s="168"/>
      <c r="E158" s="168"/>
      <c r="F158" s="168"/>
      <c r="G158" s="168"/>
      <c r="H158" s="168"/>
      <c r="I158" s="168"/>
      <c r="J158" s="168"/>
      <c r="K158" s="168"/>
      <c r="L158" s="169"/>
      <c r="M158" s="24"/>
      <c r="N158" s="170" t="s">
        <v>39</v>
      </c>
      <c r="O158" s="170"/>
      <c r="P158" s="170"/>
      <c r="Q158" s="170"/>
      <c r="R158" s="9"/>
      <c r="S158" s="133" t="s">
        <v>40</v>
      </c>
      <c r="T158" s="134"/>
      <c r="U158" s="134"/>
      <c r="V158" s="135"/>
    </row>
    <row r="159" spans="1:22" x14ac:dyDescent="0.25">
      <c r="A159" s="31"/>
      <c r="B159" s="32"/>
      <c r="C159" s="32"/>
      <c r="D159" s="32"/>
      <c r="E159" s="32"/>
      <c r="F159" s="32"/>
      <c r="G159" s="32"/>
      <c r="H159" s="32"/>
      <c r="I159" s="32"/>
      <c r="J159" s="32"/>
      <c r="K159" s="33"/>
      <c r="L159" s="33"/>
      <c r="M159" s="34"/>
      <c r="N159" s="35"/>
      <c r="O159" s="35"/>
      <c r="P159" s="35"/>
      <c r="Q159" s="35"/>
      <c r="R159" s="9"/>
      <c r="S159" s="35"/>
      <c r="T159" s="35"/>
      <c r="U159" s="35"/>
      <c r="V159" s="35"/>
    </row>
    <row r="160" spans="1:22" x14ac:dyDescent="0.25">
      <c r="A160" s="25" t="s">
        <v>1</v>
      </c>
      <c r="B160" s="156" t="s">
        <v>141</v>
      </c>
      <c r="C160" s="157"/>
      <c r="D160" s="157"/>
      <c r="E160" s="157"/>
      <c r="F160" s="157"/>
      <c r="G160" s="157"/>
      <c r="H160" s="157"/>
      <c r="I160" s="157"/>
      <c r="J160" s="157"/>
      <c r="K160" s="157"/>
      <c r="L160" s="171"/>
      <c r="M160" s="26"/>
      <c r="N160" s="159">
        <f>P41</f>
        <v>0</v>
      </c>
      <c r="O160" s="160"/>
      <c r="P160" s="160"/>
      <c r="Q160" s="161"/>
      <c r="R160" s="27"/>
      <c r="S160" s="159">
        <f>S41</f>
        <v>0</v>
      </c>
      <c r="T160" s="160"/>
      <c r="U160" s="160"/>
      <c r="V160" s="161"/>
    </row>
    <row r="161" spans="1:22" x14ac:dyDescent="0.25">
      <c r="A161" s="36" t="s">
        <v>3</v>
      </c>
      <c r="B161" s="156" t="s">
        <v>142</v>
      </c>
      <c r="C161" s="157"/>
      <c r="D161" s="157"/>
      <c r="E161" s="157"/>
      <c r="F161" s="157"/>
      <c r="G161" s="157"/>
      <c r="H161" s="157"/>
      <c r="I161" s="157"/>
      <c r="J161" s="157"/>
      <c r="K161" s="157"/>
      <c r="L161" s="171"/>
      <c r="M161" s="26"/>
      <c r="N161" s="174">
        <f>P91</f>
        <v>0</v>
      </c>
      <c r="O161" s="175"/>
      <c r="P161" s="175"/>
      <c r="Q161" s="176"/>
      <c r="R161" s="27"/>
      <c r="S161" s="174">
        <f>S91</f>
        <v>0</v>
      </c>
      <c r="T161" s="175"/>
      <c r="U161" s="175"/>
      <c r="V161" s="176"/>
    </row>
    <row r="162" spans="1:22" x14ac:dyDescent="0.25">
      <c r="A162" s="25" t="s">
        <v>5</v>
      </c>
      <c r="B162" s="96" t="s">
        <v>143</v>
      </c>
      <c r="C162" s="157"/>
      <c r="D162" s="157"/>
      <c r="E162" s="157"/>
      <c r="F162" s="157"/>
      <c r="G162" s="157"/>
      <c r="H162" s="157"/>
      <c r="I162" s="157"/>
      <c r="J162" s="157"/>
      <c r="K162" s="157"/>
      <c r="L162" s="171"/>
      <c r="M162" s="26"/>
      <c r="N162" s="159">
        <f>N102</f>
        <v>0</v>
      </c>
      <c r="O162" s="160"/>
      <c r="P162" s="160"/>
      <c r="Q162" s="161"/>
      <c r="R162" s="27"/>
      <c r="S162" s="159">
        <f>S102</f>
        <v>0</v>
      </c>
      <c r="T162" s="160"/>
      <c r="U162" s="160"/>
      <c r="V162" s="161"/>
    </row>
    <row r="163" spans="1:22" ht="15" customHeight="1" x14ac:dyDescent="0.25">
      <c r="A163" s="36" t="s">
        <v>7</v>
      </c>
      <c r="B163" s="96" t="s">
        <v>144</v>
      </c>
      <c r="C163" s="157"/>
      <c r="D163" s="157"/>
      <c r="E163" s="157"/>
      <c r="F163" s="157"/>
      <c r="G163" s="157"/>
      <c r="H163" s="157"/>
      <c r="I163" s="157"/>
      <c r="J163" s="157"/>
      <c r="K163" s="157"/>
      <c r="L163" s="171"/>
      <c r="M163" s="26"/>
      <c r="N163" s="174">
        <f>P133</f>
        <v>0</v>
      </c>
      <c r="O163" s="175"/>
      <c r="P163" s="175"/>
      <c r="Q163" s="176"/>
      <c r="R163" s="27"/>
      <c r="S163" s="174">
        <f>S133</f>
        <v>0</v>
      </c>
      <c r="T163" s="175"/>
      <c r="U163" s="175"/>
      <c r="V163" s="176"/>
    </row>
    <row r="164" spans="1:22" x14ac:dyDescent="0.25">
      <c r="A164" s="36" t="s">
        <v>9</v>
      </c>
      <c r="B164" s="96" t="s">
        <v>145</v>
      </c>
      <c r="C164" s="157"/>
      <c r="D164" s="157"/>
      <c r="E164" s="157"/>
      <c r="F164" s="157"/>
      <c r="G164" s="157"/>
      <c r="H164" s="157"/>
      <c r="I164" s="157"/>
      <c r="J164" s="157"/>
      <c r="K164" s="157"/>
      <c r="L164" s="171"/>
      <c r="M164" s="26"/>
      <c r="N164" s="174">
        <f>P142</f>
        <v>0</v>
      </c>
      <c r="O164" s="175"/>
      <c r="P164" s="175"/>
      <c r="Q164" s="176"/>
      <c r="R164" s="27"/>
      <c r="S164" s="174">
        <f>S142</f>
        <v>0</v>
      </c>
      <c r="T164" s="175"/>
      <c r="U164" s="175"/>
      <c r="V164" s="176"/>
    </row>
    <row r="165" spans="1:22" ht="15" customHeight="1" x14ac:dyDescent="0.25">
      <c r="A165" s="114" t="s">
        <v>146</v>
      </c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6"/>
      <c r="M165" s="26"/>
      <c r="N165" s="174">
        <f>SUM(N160:Q164)</f>
        <v>0</v>
      </c>
      <c r="O165" s="175"/>
      <c r="P165" s="175"/>
      <c r="Q165" s="176"/>
      <c r="R165" s="27"/>
      <c r="S165" s="174">
        <f>SUM(S160:V164)</f>
        <v>0</v>
      </c>
      <c r="T165" s="175"/>
      <c r="U165" s="175"/>
      <c r="V165" s="176"/>
    </row>
    <row r="166" spans="1:22" x14ac:dyDescent="0.25">
      <c r="A166" s="25" t="s">
        <v>11</v>
      </c>
      <c r="B166" s="156" t="s">
        <v>147</v>
      </c>
      <c r="C166" s="157"/>
      <c r="D166" s="157"/>
      <c r="E166" s="157"/>
      <c r="F166" s="157"/>
      <c r="G166" s="157"/>
      <c r="H166" s="157"/>
      <c r="I166" s="157"/>
      <c r="J166" s="157"/>
      <c r="K166" s="157"/>
      <c r="L166" s="171"/>
      <c r="M166" s="26"/>
      <c r="N166" s="159">
        <v>0</v>
      </c>
      <c r="O166" s="160"/>
      <c r="P166" s="160"/>
      <c r="Q166" s="161"/>
      <c r="R166" s="27"/>
      <c r="S166" s="159">
        <v>0</v>
      </c>
      <c r="T166" s="160"/>
      <c r="U166" s="160"/>
      <c r="V166" s="161"/>
    </row>
    <row r="167" spans="1:22" x14ac:dyDescent="0.25">
      <c r="A167" s="183" t="s">
        <v>58</v>
      </c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L167" s="185"/>
      <c r="M167" s="26"/>
      <c r="N167" s="182">
        <f>SUM(N165:Q166)</f>
        <v>0</v>
      </c>
      <c r="O167" s="182"/>
      <c r="P167" s="182"/>
      <c r="Q167" s="182"/>
      <c r="R167" s="27"/>
      <c r="S167" s="182">
        <f>SUM(S165:V166)</f>
        <v>0</v>
      </c>
      <c r="T167" s="182"/>
      <c r="U167" s="182"/>
      <c r="V167" s="182"/>
    </row>
    <row r="168" spans="1:22" x14ac:dyDescent="0.25">
      <c r="A168" s="47"/>
      <c r="B168" s="47"/>
      <c r="C168" s="47"/>
      <c r="D168" s="47"/>
      <c r="E168" s="47"/>
      <c r="F168" s="9"/>
      <c r="G168" s="9"/>
      <c r="H168" s="9"/>
      <c r="I168" s="47"/>
      <c r="J168" s="9"/>
      <c r="K168" s="48"/>
      <c r="L168" s="48"/>
      <c r="M168" s="26"/>
      <c r="N168" s="49"/>
      <c r="O168" s="49"/>
      <c r="P168" s="49"/>
      <c r="Q168" s="49"/>
      <c r="R168" s="9"/>
      <c r="S168" s="49"/>
      <c r="T168" s="49"/>
      <c r="U168" s="49"/>
      <c r="V168" s="49"/>
    </row>
    <row r="169" spans="1:22" ht="15" customHeight="1" x14ac:dyDescent="0.25">
      <c r="A169" s="228" t="s">
        <v>172</v>
      </c>
      <c r="B169" s="228"/>
      <c r="C169" s="228"/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</row>
    <row r="170" spans="1:22" ht="15" customHeight="1" thickBot="1" x14ac:dyDescent="0.3">
      <c r="A170" s="47"/>
      <c r="B170" s="47"/>
      <c r="C170" s="47"/>
      <c r="D170" s="47"/>
      <c r="E170" s="47"/>
      <c r="F170" s="9"/>
      <c r="G170" s="9"/>
      <c r="H170" s="9"/>
      <c r="I170" s="47"/>
      <c r="J170" s="9"/>
      <c r="K170" s="48"/>
      <c r="L170" s="48"/>
      <c r="M170" s="26"/>
      <c r="N170" s="49"/>
      <c r="O170" s="49"/>
      <c r="P170" s="49"/>
      <c r="Q170" s="49"/>
      <c r="R170" s="9"/>
      <c r="S170" s="49"/>
      <c r="T170" s="49"/>
      <c r="U170" s="49"/>
      <c r="V170" s="49"/>
    </row>
    <row r="171" spans="1:22" ht="15" customHeight="1" x14ac:dyDescent="0.25">
      <c r="A171" s="229" t="s">
        <v>148</v>
      </c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1"/>
      <c r="Q171" s="232" t="s">
        <v>149</v>
      </c>
      <c r="R171" s="232"/>
      <c r="S171" s="233"/>
      <c r="T171" s="9"/>
      <c r="U171" s="9"/>
      <c r="V171" s="9"/>
    </row>
    <row r="172" spans="1:22" ht="15" customHeight="1" x14ac:dyDescent="0.25">
      <c r="A172" s="244" t="s">
        <v>150</v>
      </c>
      <c r="B172" s="245"/>
      <c r="C172" s="245"/>
      <c r="D172" s="245"/>
      <c r="E172" s="245"/>
      <c r="F172" s="245"/>
      <c r="G172" s="245"/>
      <c r="H172" s="245"/>
      <c r="I172" s="245"/>
      <c r="J172" s="245"/>
      <c r="K172" s="245"/>
      <c r="L172" s="245"/>
      <c r="M172" s="245"/>
      <c r="N172" s="245"/>
      <c r="O172" s="245"/>
      <c r="P172" s="246"/>
      <c r="Q172" s="247">
        <f>N167</f>
        <v>0</v>
      </c>
      <c r="R172" s="247"/>
      <c r="S172" s="248"/>
      <c r="T172" s="9"/>
      <c r="U172" s="9"/>
      <c r="V172" s="9"/>
    </row>
    <row r="173" spans="1:22" ht="15.75" customHeight="1" x14ac:dyDescent="0.25">
      <c r="A173" s="244" t="s">
        <v>151</v>
      </c>
      <c r="B173" s="245"/>
      <c r="C173" s="245"/>
      <c r="D173" s="245"/>
      <c r="E173" s="245"/>
      <c r="F173" s="245"/>
      <c r="G173" s="245"/>
      <c r="H173" s="245"/>
      <c r="I173" s="245"/>
      <c r="J173" s="245"/>
      <c r="K173" s="245"/>
      <c r="L173" s="245"/>
      <c r="M173" s="245"/>
      <c r="N173" s="245"/>
      <c r="O173" s="245"/>
      <c r="P173" s="246"/>
      <c r="Q173" s="249">
        <v>6</v>
      </c>
      <c r="R173" s="249"/>
      <c r="S173" s="250"/>
      <c r="T173" s="9"/>
      <c r="U173" s="9"/>
      <c r="V173" s="9"/>
    </row>
    <row r="174" spans="1:22" ht="15" customHeight="1" x14ac:dyDescent="0.25">
      <c r="A174" s="251" t="s">
        <v>152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1"/>
      <c r="Q174" s="252">
        <f>Q172*Q173</f>
        <v>0</v>
      </c>
      <c r="R174" s="252"/>
      <c r="S174" s="253"/>
      <c r="T174" s="9"/>
      <c r="U174" s="9"/>
      <c r="V174" s="9"/>
    </row>
    <row r="175" spans="1:22" ht="15.75" customHeight="1" thickBot="1" x14ac:dyDescent="0.3">
      <c r="A175" s="236" t="s">
        <v>153</v>
      </c>
      <c r="B175" s="237"/>
      <c r="C175" s="237"/>
      <c r="D175" s="237"/>
      <c r="E175" s="237"/>
      <c r="F175" s="237"/>
      <c r="G175" s="237"/>
      <c r="H175" s="237"/>
      <c r="I175" s="237"/>
      <c r="J175" s="237"/>
      <c r="K175" s="237"/>
      <c r="L175" s="237"/>
      <c r="M175" s="237"/>
      <c r="N175" s="237"/>
      <c r="O175" s="237"/>
      <c r="P175" s="238"/>
      <c r="Q175" s="239">
        <f>Q174*12</f>
        <v>0</v>
      </c>
      <c r="R175" s="239"/>
      <c r="S175" s="240"/>
      <c r="T175" s="53"/>
      <c r="U175" s="9"/>
      <c r="V175" s="9"/>
    </row>
    <row r="176" spans="1:22" x14ac:dyDescent="0.25">
      <c r="A176" s="47"/>
      <c r="B176" s="47"/>
      <c r="C176" s="47"/>
      <c r="D176" s="47"/>
      <c r="E176" s="47"/>
      <c r="F176" s="9"/>
      <c r="G176" s="241"/>
      <c r="H176" s="241"/>
      <c r="I176" s="241"/>
      <c r="J176" s="9"/>
      <c r="K176" s="48"/>
      <c r="L176" s="48"/>
      <c r="M176" s="26"/>
      <c r="N176" s="49"/>
      <c r="O176" s="49"/>
      <c r="P176" s="49"/>
      <c r="Q176" s="49"/>
      <c r="R176" s="9"/>
      <c r="S176" s="49"/>
      <c r="T176" s="49"/>
      <c r="U176" s="49"/>
      <c r="V176" s="49"/>
    </row>
    <row r="177" spans="1:22" x14ac:dyDescent="0.25">
      <c r="A177" s="9"/>
      <c r="B177" s="9"/>
      <c r="C177" s="9"/>
      <c r="D177" s="9"/>
      <c r="E177" s="9"/>
      <c r="F177" s="242"/>
      <c r="G177" s="242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</row>
    <row r="178" spans="1:22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</row>
    <row r="179" spans="1:22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</row>
    <row r="180" spans="1:22" x14ac:dyDescent="0.25">
      <c r="A180" s="241"/>
      <c r="B180" s="241"/>
      <c r="C180" s="241"/>
      <c r="D180" s="241"/>
      <c r="E180" s="241"/>
      <c r="F180" s="241"/>
      <c r="G180" s="241"/>
      <c r="H180" s="241"/>
      <c r="I180" s="241"/>
      <c r="J180" s="241"/>
      <c r="K180" s="241"/>
      <c r="L180" s="241"/>
      <c r="M180" s="241"/>
      <c r="N180" s="241"/>
      <c r="O180" s="241"/>
      <c r="P180" s="241"/>
      <c r="Q180" s="241"/>
      <c r="R180" s="241"/>
      <c r="S180" s="241"/>
      <c r="T180" s="241"/>
      <c r="U180" s="241"/>
      <c r="V180" s="241"/>
    </row>
    <row r="181" spans="1:22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</row>
    <row r="182" spans="1:22" x14ac:dyDescent="0.25">
      <c r="A182" s="9"/>
      <c r="B182" s="9"/>
      <c r="C182" s="9"/>
      <c r="D182" s="243"/>
      <c r="E182" s="243"/>
      <c r="F182" s="243"/>
      <c r="G182" s="243"/>
      <c r="H182" s="243"/>
      <c r="I182" s="243"/>
      <c r="J182" s="243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</row>
    <row r="183" spans="1:22" x14ac:dyDescent="0.25">
      <c r="A183" s="9"/>
      <c r="B183" s="9"/>
      <c r="C183" s="9"/>
      <c r="D183" s="234"/>
      <c r="E183" s="234"/>
      <c r="F183" s="234"/>
      <c r="G183" s="234"/>
      <c r="H183" s="234"/>
      <c r="I183" s="234"/>
      <c r="J183" s="234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</row>
    <row r="184" spans="1:22" x14ac:dyDescent="0.25">
      <c r="A184" s="9"/>
      <c r="B184" s="9"/>
      <c r="C184" s="9"/>
      <c r="D184" s="235"/>
      <c r="E184" s="235"/>
      <c r="F184" s="235"/>
      <c r="G184" s="235"/>
      <c r="H184" s="235"/>
      <c r="I184" s="235"/>
      <c r="J184" s="235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</row>
  </sheetData>
  <mergeCells count="375">
    <mergeCell ref="A5:V5"/>
    <mergeCell ref="A3:V3"/>
    <mergeCell ref="A1:V1"/>
    <mergeCell ref="A109:V109"/>
    <mergeCell ref="A107:V107"/>
    <mergeCell ref="A105:V106"/>
    <mergeCell ref="A104:V104"/>
    <mergeCell ref="A93:V93"/>
    <mergeCell ref="A55:V56"/>
    <mergeCell ref="A53:V54"/>
    <mergeCell ref="A47:V47"/>
    <mergeCell ref="A46:V46"/>
    <mergeCell ref="B101:J101"/>
    <mergeCell ref="K101:L101"/>
    <mergeCell ref="N101:Q101"/>
    <mergeCell ref="S101:V101"/>
    <mergeCell ref="A102:J102"/>
    <mergeCell ref="K102:L102"/>
    <mergeCell ref="N102:Q102"/>
    <mergeCell ref="S102:V102"/>
    <mergeCell ref="B99:J99"/>
    <mergeCell ref="K99:L99"/>
    <mergeCell ref="N99:Q99"/>
    <mergeCell ref="S99:V99"/>
    <mergeCell ref="D183:J183"/>
    <mergeCell ref="D184:J184"/>
    <mergeCell ref="A175:P175"/>
    <mergeCell ref="Q175:S175"/>
    <mergeCell ref="G176:I176"/>
    <mergeCell ref="F177:G177"/>
    <mergeCell ref="A180:V180"/>
    <mergeCell ref="D182:J182"/>
    <mergeCell ref="A172:P172"/>
    <mergeCell ref="Q172:S172"/>
    <mergeCell ref="A173:P173"/>
    <mergeCell ref="Q173:S173"/>
    <mergeCell ref="A174:P174"/>
    <mergeCell ref="Q174:S174"/>
    <mergeCell ref="A167:L167"/>
    <mergeCell ref="N167:Q167"/>
    <mergeCell ref="S167:V167"/>
    <mergeCell ref="A169:V169"/>
    <mergeCell ref="A171:P171"/>
    <mergeCell ref="Q171:S171"/>
    <mergeCell ref="A165:L165"/>
    <mergeCell ref="N165:Q165"/>
    <mergeCell ref="S165:V165"/>
    <mergeCell ref="B166:L166"/>
    <mergeCell ref="N166:Q166"/>
    <mergeCell ref="S166:V166"/>
    <mergeCell ref="B163:L163"/>
    <mergeCell ref="N163:Q163"/>
    <mergeCell ref="S163:V163"/>
    <mergeCell ref="B164:L164"/>
    <mergeCell ref="N164:Q164"/>
    <mergeCell ref="S164:V164"/>
    <mergeCell ref="B161:L161"/>
    <mergeCell ref="N161:Q161"/>
    <mergeCell ref="S161:V161"/>
    <mergeCell ref="B162:L162"/>
    <mergeCell ref="N162:Q162"/>
    <mergeCell ref="S162:V162"/>
    <mergeCell ref="A157:V157"/>
    <mergeCell ref="B158:L158"/>
    <mergeCell ref="N158:Q158"/>
    <mergeCell ref="S158:V158"/>
    <mergeCell ref="B160:L160"/>
    <mergeCell ref="N160:Q160"/>
    <mergeCell ref="S160:V160"/>
    <mergeCell ref="B152:J152"/>
    <mergeCell ref="K152:L152"/>
    <mergeCell ref="N152:Q152"/>
    <mergeCell ref="S152:V152"/>
    <mergeCell ref="A153:J153"/>
    <mergeCell ref="K153:L153"/>
    <mergeCell ref="N153:Q153"/>
    <mergeCell ref="S153:V153"/>
    <mergeCell ref="B150:J150"/>
    <mergeCell ref="K150:L150"/>
    <mergeCell ref="N150:Q150"/>
    <mergeCell ref="S150:V150"/>
    <mergeCell ref="B151:J151"/>
    <mergeCell ref="K151:L151"/>
    <mergeCell ref="N151:Q151"/>
    <mergeCell ref="S151:V151"/>
    <mergeCell ref="B148:J148"/>
    <mergeCell ref="K148:L148"/>
    <mergeCell ref="N148:Q148"/>
    <mergeCell ref="S148:V148"/>
    <mergeCell ref="B149:J149"/>
    <mergeCell ref="K149:L149"/>
    <mergeCell ref="N149:Q149"/>
    <mergeCell ref="S149:V149"/>
    <mergeCell ref="A143:V143"/>
    <mergeCell ref="A145:V145"/>
    <mergeCell ref="B146:L146"/>
    <mergeCell ref="N146:Q146"/>
    <mergeCell ref="S146:V146"/>
    <mergeCell ref="B147:J147"/>
    <mergeCell ref="K147:L147"/>
    <mergeCell ref="N147:Q147"/>
    <mergeCell ref="S147:V147"/>
    <mergeCell ref="B141:O141"/>
    <mergeCell ref="P141:R141"/>
    <mergeCell ref="S141:V141"/>
    <mergeCell ref="A142:O142"/>
    <mergeCell ref="P142:R142"/>
    <mergeCell ref="S142:V142"/>
    <mergeCell ref="B139:O139"/>
    <mergeCell ref="P139:R139"/>
    <mergeCell ref="S139:V139"/>
    <mergeCell ref="B140:O140"/>
    <mergeCell ref="P140:R140"/>
    <mergeCell ref="S140:V140"/>
    <mergeCell ref="A136:V136"/>
    <mergeCell ref="B137:O137"/>
    <mergeCell ref="P137:R137"/>
    <mergeCell ref="S137:V137"/>
    <mergeCell ref="B138:O138"/>
    <mergeCell ref="P138:R138"/>
    <mergeCell ref="S138:V138"/>
    <mergeCell ref="B132:O132"/>
    <mergeCell ref="P132:R132"/>
    <mergeCell ref="S132:V132"/>
    <mergeCell ref="B133:O133"/>
    <mergeCell ref="P133:R133"/>
    <mergeCell ref="S133:V133"/>
    <mergeCell ref="B130:O130"/>
    <mergeCell ref="P130:R130"/>
    <mergeCell ref="S130:V130"/>
    <mergeCell ref="B131:O131"/>
    <mergeCell ref="P131:R131"/>
    <mergeCell ref="S131:V131"/>
    <mergeCell ref="A126:J126"/>
    <mergeCell ref="K126:L126"/>
    <mergeCell ref="N126:Q126"/>
    <mergeCell ref="S126:V126"/>
    <mergeCell ref="A127:V128"/>
    <mergeCell ref="A129:V129"/>
    <mergeCell ref="B123:L123"/>
    <mergeCell ref="N123:Q123"/>
    <mergeCell ref="S123:V123"/>
    <mergeCell ref="B125:J125"/>
    <mergeCell ref="K125:L125"/>
    <mergeCell ref="N125:Q125"/>
    <mergeCell ref="S125:V125"/>
    <mergeCell ref="A118:J118"/>
    <mergeCell ref="K118:L118"/>
    <mergeCell ref="N118:Q118"/>
    <mergeCell ref="S118:V118"/>
    <mergeCell ref="A119:V120"/>
    <mergeCell ref="A122:V122"/>
    <mergeCell ref="B116:J116"/>
    <mergeCell ref="K116:L116"/>
    <mergeCell ref="N116:Q116"/>
    <mergeCell ref="S116:V116"/>
    <mergeCell ref="B117:J117"/>
    <mergeCell ref="K117:L117"/>
    <mergeCell ref="N117:Q117"/>
    <mergeCell ref="S117:V117"/>
    <mergeCell ref="B114:J114"/>
    <mergeCell ref="K114:L114"/>
    <mergeCell ref="N114:Q114"/>
    <mergeCell ref="S114:V114"/>
    <mergeCell ref="B115:J115"/>
    <mergeCell ref="K115:L115"/>
    <mergeCell ref="N115:Q115"/>
    <mergeCell ref="S115:V115"/>
    <mergeCell ref="B112:J112"/>
    <mergeCell ref="K112:L112"/>
    <mergeCell ref="N112:Q112"/>
    <mergeCell ref="S112:V112"/>
    <mergeCell ref="B113:J113"/>
    <mergeCell ref="K113:L113"/>
    <mergeCell ref="N113:Q113"/>
    <mergeCell ref="S113:V113"/>
    <mergeCell ref="B110:L110"/>
    <mergeCell ref="N110:Q110"/>
    <mergeCell ref="S110:V110"/>
    <mergeCell ref="B100:J100"/>
    <mergeCell ref="K100:L100"/>
    <mergeCell ref="N100:Q100"/>
    <mergeCell ref="S100:V100"/>
    <mergeCell ref="B97:J97"/>
    <mergeCell ref="K97:L97"/>
    <mergeCell ref="N97:Q97"/>
    <mergeCell ref="S97:V97"/>
    <mergeCell ref="B98:J98"/>
    <mergeCell ref="K98:L98"/>
    <mergeCell ref="N98:Q98"/>
    <mergeCell ref="S98:V98"/>
    <mergeCell ref="B94:L94"/>
    <mergeCell ref="N94:Q94"/>
    <mergeCell ref="S94:V94"/>
    <mergeCell ref="B96:J96"/>
    <mergeCell ref="K96:L96"/>
    <mergeCell ref="N96:Q96"/>
    <mergeCell ref="S96:V96"/>
    <mergeCell ref="B90:O90"/>
    <mergeCell ref="P90:R90"/>
    <mergeCell ref="S90:V90"/>
    <mergeCell ref="B91:O91"/>
    <mergeCell ref="P91:R91"/>
    <mergeCell ref="S91:V91"/>
    <mergeCell ref="B88:O88"/>
    <mergeCell ref="P88:R88"/>
    <mergeCell ref="S88:V88"/>
    <mergeCell ref="B89:O89"/>
    <mergeCell ref="P89:R89"/>
    <mergeCell ref="S89:V89"/>
    <mergeCell ref="A82:V82"/>
    <mergeCell ref="A83:V84"/>
    <mergeCell ref="A86:V86"/>
    <mergeCell ref="B87:O87"/>
    <mergeCell ref="P87:R87"/>
    <mergeCell ref="S87:V87"/>
    <mergeCell ref="B80:O80"/>
    <mergeCell ref="P80:R80"/>
    <mergeCell ref="S80:V80"/>
    <mergeCell ref="B81:O81"/>
    <mergeCell ref="P81:R81"/>
    <mergeCell ref="S81:V81"/>
    <mergeCell ref="B78:L78"/>
    <mergeCell ref="M78:O78"/>
    <mergeCell ref="P78:R78"/>
    <mergeCell ref="S78:V78"/>
    <mergeCell ref="B79:O79"/>
    <mergeCell ref="P79:R79"/>
    <mergeCell ref="S79:V79"/>
    <mergeCell ref="B76:O76"/>
    <mergeCell ref="P76:R76"/>
    <mergeCell ref="S76:V76"/>
    <mergeCell ref="B77:O77"/>
    <mergeCell ref="P77:R77"/>
    <mergeCell ref="S77:V77"/>
    <mergeCell ref="A70:V70"/>
    <mergeCell ref="A71:V71"/>
    <mergeCell ref="A72:V72"/>
    <mergeCell ref="A74:V74"/>
    <mergeCell ref="B75:O75"/>
    <mergeCell ref="P75:R75"/>
    <mergeCell ref="S75:V75"/>
    <mergeCell ref="B68:J68"/>
    <mergeCell ref="K68:L68"/>
    <mergeCell ref="N68:Q68"/>
    <mergeCell ref="S68:V68"/>
    <mergeCell ref="A69:J69"/>
    <mergeCell ref="K69:L69"/>
    <mergeCell ref="N69:Q69"/>
    <mergeCell ref="S69:V69"/>
    <mergeCell ref="B66:J66"/>
    <mergeCell ref="K66:L66"/>
    <mergeCell ref="N66:Q66"/>
    <mergeCell ref="S66:V66"/>
    <mergeCell ref="B67:J67"/>
    <mergeCell ref="K67:L67"/>
    <mergeCell ref="N67:Q67"/>
    <mergeCell ref="S67:V67"/>
    <mergeCell ref="B64:J64"/>
    <mergeCell ref="K64:L64"/>
    <mergeCell ref="N64:Q64"/>
    <mergeCell ref="S64:V64"/>
    <mergeCell ref="B65:J65"/>
    <mergeCell ref="K65:L65"/>
    <mergeCell ref="N65:Q65"/>
    <mergeCell ref="S65:V65"/>
    <mergeCell ref="B62:J62"/>
    <mergeCell ref="K62:L62"/>
    <mergeCell ref="N62:Q62"/>
    <mergeCell ref="S62:V62"/>
    <mergeCell ref="B63:J63"/>
    <mergeCell ref="K63:L63"/>
    <mergeCell ref="N63:Q63"/>
    <mergeCell ref="S63:V63"/>
    <mergeCell ref="B59:L59"/>
    <mergeCell ref="N59:Q59"/>
    <mergeCell ref="S59:V59"/>
    <mergeCell ref="B61:J61"/>
    <mergeCell ref="K61:L61"/>
    <mergeCell ref="N61:Q61"/>
    <mergeCell ref="S61:V61"/>
    <mergeCell ref="B51:J51"/>
    <mergeCell ref="K51:L51"/>
    <mergeCell ref="N51:Q51"/>
    <mergeCell ref="S51:V51"/>
    <mergeCell ref="A52:J52"/>
    <mergeCell ref="K52:L52"/>
    <mergeCell ref="N52:Q52"/>
    <mergeCell ref="S52:V52"/>
    <mergeCell ref="B49:L49"/>
    <mergeCell ref="N49:Q49"/>
    <mergeCell ref="S49:V49"/>
    <mergeCell ref="B50:J50"/>
    <mergeCell ref="K50:L50"/>
    <mergeCell ref="N50:Q50"/>
    <mergeCell ref="S50:V50"/>
    <mergeCell ref="B41:L41"/>
    <mergeCell ref="M41:O41"/>
    <mergeCell ref="P41:R41"/>
    <mergeCell ref="S41:V41"/>
    <mergeCell ref="A43:V44"/>
    <mergeCell ref="B39:L39"/>
    <mergeCell ref="M39:O39"/>
    <mergeCell ref="P39:R39"/>
    <mergeCell ref="S39:V39"/>
    <mergeCell ref="B40:L40"/>
    <mergeCell ref="M40:O40"/>
    <mergeCell ref="P40:R40"/>
    <mergeCell ref="S40:V40"/>
    <mergeCell ref="B37:L37"/>
    <mergeCell ref="M37:O37"/>
    <mergeCell ref="P37:R37"/>
    <mergeCell ref="S37:V37"/>
    <mergeCell ref="B38:L38"/>
    <mergeCell ref="M38:O38"/>
    <mergeCell ref="P38:R38"/>
    <mergeCell ref="S38:V38"/>
    <mergeCell ref="B35:L35"/>
    <mergeCell ref="M35:O35"/>
    <mergeCell ref="P35:R35"/>
    <mergeCell ref="S35:V35"/>
    <mergeCell ref="B36:L36"/>
    <mergeCell ref="M36:O36"/>
    <mergeCell ref="P36:R36"/>
    <mergeCell ref="S36:V36"/>
    <mergeCell ref="B33:L33"/>
    <mergeCell ref="M33:O33"/>
    <mergeCell ref="P33:R33"/>
    <mergeCell ref="S33:V33"/>
    <mergeCell ref="B34:L34"/>
    <mergeCell ref="M34:O34"/>
    <mergeCell ref="P34:R34"/>
    <mergeCell ref="S34:V34"/>
    <mergeCell ref="B29:P29"/>
    <mergeCell ref="Q29:V29"/>
    <mergeCell ref="A31:V31"/>
    <mergeCell ref="B32:L32"/>
    <mergeCell ref="M32:O32"/>
    <mergeCell ref="P32:R32"/>
    <mergeCell ref="S32:V32"/>
    <mergeCell ref="B26:P26"/>
    <mergeCell ref="Q26:V26"/>
    <mergeCell ref="B27:P27"/>
    <mergeCell ref="Q27:V27"/>
    <mergeCell ref="B28:P28"/>
    <mergeCell ref="Q28:V28"/>
    <mergeCell ref="B17:P17"/>
    <mergeCell ref="Q17:V17"/>
    <mergeCell ref="A18:V19"/>
    <mergeCell ref="A20:V21"/>
    <mergeCell ref="A22:V22"/>
    <mergeCell ref="A25:P25"/>
    <mergeCell ref="Q25:V25"/>
    <mergeCell ref="B14:P14"/>
    <mergeCell ref="Q14:V14"/>
    <mergeCell ref="B15:P15"/>
    <mergeCell ref="Q15:V15"/>
    <mergeCell ref="B16:P16"/>
    <mergeCell ref="Q16:V16"/>
    <mergeCell ref="B6:E6"/>
    <mergeCell ref="F6:V6"/>
    <mergeCell ref="B7:P7"/>
    <mergeCell ref="Q7:V7"/>
    <mergeCell ref="B11:P11"/>
    <mergeCell ref="Q11:V11"/>
    <mergeCell ref="B12:P12"/>
    <mergeCell ref="Q12:V12"/>
    <mergeCell ref="B13:P13"/>
    <mergeCell ref="Q13:V13"/>
    <mergeCell ref="B8:P8"/>
    <mergeCell ref="Q8:V8"/>
    <mergeCell ref="B9:P9"/>
    <mergeCell ref="Q9:V9"/>
    <mergeCell ref="B10:P10"/>
    <mergeCell ref="Q10:V10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B22"/>
  <sheetViews>
    <sheetView zoomScaleNormal="100" workbookViewId="0">
      <selection activeCell="AB22" sqref="AB22"/>
    </sheetView>
  </sheetViews>
  <sheetFormatPr defaultRowHeight="15" x14ac:dyDescent="0.25"/>
  <cols>
    <col min="2" max="2" width="7.140625" customWidth="1"/>
    <col min="4" max="4" width="13.7109375" bestFit="1" customWidth="1"/>
    <col min="5" max="5" width="71.5703125" customWidth="1"/>
    <col min="6" max="6" width="12.28515625" hidden="1" customWidth="1"/>
    <col min="7" max="8" width="10.7109375" hidden="1" customWidth="1"/>
    <col min="9" max="25" width="9.140625" hidden="1" customWidth="1"/>
    <col min="26" max="26" width="7.42578125" hidden="1" customWidth="1"/>
    <col min="27" max="27" width="14.140625" customWidth="1"/>
    <col min="28" max="28" width="12.140625" customWidth="1"/>
  </cols>
  <sheetData>
    <row r="1" spans="2:28" ht="29.25" customHeight="1" x14ac:dyDescent="0.25">
      <c r="E1" s="259" t="s">
        <v>196</v>
      </c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</row>
    <row r="2" spans="2:28" ht="41.25" customHeight="1" x14ac:dyDescent="0.25">
      <c r="B2" s="267" t="s">
        <v>155</v>
      </c>
      <c r="C2" s="267"/>
      <c r="D2" s="263" t="s">
        <v>173</v>
      </c>
      <c r="E2" s="264"/>
      <c r="F2" s="59" t="s">
        <v>167</v>
      </c>
      <c r="G2" s="59" t="s">
        <v>156</v>
      </c>
      <c r="H2" s="59" t="s">
        <v>157</v>
      </c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9" t="s">
        <v>199</v>
      </c>
      <c r="AB2" s="69" t="s">
        <v>200</v>
      </c>
    </row>
    <row r="3" spans="2:28" ht="25.5" x14ac:dyDescent="0.25">
      <c r="B3" s="267"/>
      <c r="C3" s="267"/>
      <c r="D3" s="72" t="s">
        <v>158</v>
      </c>
      <c r="E3" s="55" t="s">
        <v>204</v>
      </c>
      <c r="F3" s="73">
        <v>2</v>
      </c>
      <c r="G3" s="74"/>
      <c r="H3" s="74">
        <f>(F3*G3)</f>
        <v>0</v>
      </c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70">
        <v>4</v>
      </c>
      <c r="AB3" s="75"/>
    </row>
    <row r="4" spans="2:28" ht="25.5" x14ac:dyDescent="0.25">
      <c r="B4" s="267"/>
      <c r="C4" s="267"/>
      <c r="D4" s="83" t="s">
        <v>213</v>
      </c>
      <c r="E4" s="55" t="s">
        <v>212</v>
      </c>
      <c r="F4" s="73">
        <v>2</v>
      </c>
      <c r="G4" s="74"/>
      <c r="H4" s="74">
        <f t="shared" ref="H4:H8" si="0">(F4*G4)</f>
        <v>0</v>
      </c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70">
        <v>6</v>
      </c>
      <c r="AB4" s="75"/>
    </row>
    <row r="5" spans="2:28" ht="38.25" x14ac:dyDescent="0.25">
      <c r="B5" s="267"/>
      <c r="C5" s="267"/>
      <c r="D5" s="72" t="s">
        <v>160</v>
      </c>
      <c r="E5" s="55" t="s">
        <v>205</v>
      </c>
      <c r="F5" s="73">
        <v>3</v>
      </c>
      <c r="G5" s="74"/>
      <c r="H5" s="74">
        <f t="shared" si="0"/>
        <v>0</v>
      </c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70">
        <v>6</v>
      </c>
      <c r="AB5" s="75"/>
    </row>
    <row r="6" spans="2:28" x14ac:dyDescent="0.25">
      <c r="B6" s="267"/>
      <c r="C6" s="267"/>
      <c r="D6" s="60" t="s">
        <v>161</v>
      </c>
      <c r="E6" s="55" t="s">
        <v>206</v>
      </c>
      <c r="F6" s="73">
        <v>2</v>
      </c>
      <c r="G6" s="74"/>
      <c r="H6" s="74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70">
        <v>4</v>
      </c>
      <c r="AB6" s="75"/>
    </row>
    <row r="7" spans="2:28" x14ac:dyDescent="0.25">
      <c r="B7" s="267"/>
      <c r="C7" s="267"/>
      <c r="D7" s="57" t="s">
        <v>165</v>
      </c>
      <c r="E7" s="55" t="s">
        <v>166</v>
      </c>
      <c r="F7" s="73">
        <v>4</v>
      </c>
      <c r="G7" s="74"/>
      <c r="H7" s="74">
        <f t="shared" si="0"/>
        <v>0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70">
        <v>8</v>
      </c>
      <c r="AB7" s="75"/>
    </row>
    <row r="8" spans="2:28" x14ac:dyDescent="0.25">
      <c r="B8" s="267"/>
      <c r="C8" s="267"/>
      <c r="D8" s="60" t="s">
        <v>203</v>
      </c>
      <c r="E8" s="55" t="s">
        <v>163</v>
      </c>
      <c r="F8" s="73">
        <v>1</v>
      </c>
      <c r="G8" s="74"/>
      <c r="H8" s="74">
        <f t="shared" si="0"/>
        <v>0</v>
      </c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70">
        <v>2</v>
      </c>
      <c r="AB8" s="75"/>
    </row>
    <row r="9" spans="2:28" x14ac:dyDescent="0.25">
      <c r="B9" s="267"/>
      <c r="C9" s="267"/>
      <c r="D9" s="68"/>
      <c r="E9" s="68"/>
      <c r="F9" s="68"/>
      <c r="G9" s="68"/>
      <c r="H9" s="76">
        <f>SUM(H3:H8)</f>
        <v>0</v>
      </c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75"/>
      <c r="AB9" s="75"/>
    </row>
    <row r="10" spans="2:28" ht="18.75" customHeight="1" x14ac:dyDescent="0.25">
      <c r="B10" s="267"/>
      <c r="C10" s="267"/>
      <c r="D10" s="268" t="s">
        <v>202</v>
      </c>
      <c r="E10" s="269"/>
      <c r="F10" s="269"/>
      <c r="G10" s="269"/>
      <c r="H10" s="77">
        <f>(H9/12)</f>
        <v>0</v>
      </c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78"/>
      <c r="AB10" s="78"/>
    </row>
    <row r="12" spans="2:28" ht="41.25" customHeight="1" x14ac:dyDescent="0.25">
      <c r="B12" s="273" t="s">
        <v>162</v>
      </c>
      <c r="C12" s="274"/>
      <c r="D12" s="265" t="s">
        <v>174</v>
      </c>
      <c r="E12" s="266"/>
      <c r="F12" s="58" t="s">
        <v>167</v>
      </c>
      <c r="G12" s="58" t="s">
        <v>156</v>
      </c>
      <c r="H12" s="58" t="s">
        <v>157</v>
      </c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71" t="s">
        <v>199</v>
      </c>
      <c r="AB12" s="71" t="s">
        <v>200</v>
      </c>
    </row>
    <row r="13" spans="2:28" ht="25.5" x14ac:dyDescent="0.25">
      <c r="B13" s="275"/>
      <c r="C13" s="276"/>
      <c r="D13" s="72" t="s">
        <v>158</v>
      </c>
      <c r="E13" s="55" t="s">
        <v>207</v>
      </c>
      <c r="F13" s="73">
        <v>2</v>
      </c>
      <c r="G13" s="74"/>
      <c r="H13" s="74">
        <f>(F13*G13)</f>
        <v>0</v>
      </c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70">
        <v>4</v>
      </c>
      <c r="AB13" s="75"/>
    </row>
    <row r="14" spans="2:28" x14ac:dyDescent="0.25">
      <c r="B14" s="275"/>
      <c r="C14" s="276"/>
      <c r="D14" s="72" t="s">
        <v>159</v>
      </c>
      <c r="E14" s="55" t="s">
        <v>208</v>
      </c>
      <c r="F14" s="73">
        <v>2</v>
      </c>
      <c r="G14" s="74"/>
      <c r="H14" s="74">
        <f t="shared" ref="H14:H18" si="1">(F14*G14)</f>
        <v>0</v>
      </c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70">
        <v>6</v>
      </c>
      <c r="AB14" s="75"/>
    </row>
    <row r="15" spans="2:28" ht="25.5" x14ac:dyDescent="0.25">
      <c r="B15" s="275"/>
      <c r="C15" s="276"/>
      <c r="D15" s="72" t="s">
        <v>160</v>
      </c>
      <c r="E15" s="55" t="s">
        <v>209</v>
      </c>
      <c r="F15" s="73">
        <v>3</v>
      </c>
      <c r="G15" s="74"/>
      <c r="H15" s="74">
        <f t="shared" si="1"/>
        <v>0</v>
      </c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70">
        <v>6</v>
      </c>
      <c r="AB15" s="75"/>
    </row>
    <row r="16" spans="2:28" x14ac:dyDescent="0.25">
      <c r="B16" s="275"/>
      <c r="C16" s="276"/>
      <c r="D16" s="60" t="s">
        <v>203</v>
      </c>
      <c r="E16" s="55" t="s">
        <v>163</v>
      </c>
      <c r="F16" s="73">
        <v>1</v>
      </c>
      <c r="G16" s="74"/>
      <c r="H16" s="74">
        <f t="shared" si="1"/>
        <v>0</v>
      </c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70">
        <v>2</v>
      </c>
      <c r="AB16" s="75"/>
    </row>
    <row r="17" spans="2:28" x14ac:dyDescent="0.25">
      <c r="B17" s="275"/>
      <c r="C17" s="276"/>
      <c r="D17" s="60" t="s">
        <v>164</v>
      </c>
      <c r="E17" s="56" t="s">
        <v>210</v>
      </c>
      <c r="F17" s="73">
        <v>4</v>
      </c>
      <c r="G17" s="74"/>
      <c r="H17" s="74">
        <f t="shared" si="1"/>
        <v>0</v>
      </c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70">
        <v>8</v>
      </c>
      <c r="AB17" s="75"/>
    </row>
    <row r="18" spans="2:28" x14ac:dyDescent="0.25">
      <c r="B18" s="275"/>
      <c r="C18" s="276"/>
      <c r="D18" s="60" t="s">
        <v>161</v>
      </c>
      <c r="E18" s="56" t="s">
        <v>211</v>
      </c>
      <c r="F18" s="73">
        <v>2</v>
      </c>
      <c r="G18" s="74"/>
      <c r="H18" s="74">
        <f t="shared" si="1"/>
        <v>0</v>
      </c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70">
        <v>4</v>
      </c>
      <c r="AB18" s="75"/>
    </row>
    <row r="19" spans="2:28" x14ac:dyDescent="0.25">
      <c r="B19" s="275"/>
      <c r="C19" s="276"/>
      <c r="D19" s="68"/>
      <c r="E19" s="68"/>
      <c r="F19" s="68"/>
      <c r="G19" s="68"/>
      <c r="H19" s="76">
        <f>SUM(H13:H18)</f>
        <v>0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75"/>
      <c r="AB19" s="75"/>
    </row>
    <row r="20" spans="2:28" ht="17.25" customHeight="1" x14ac:dyDescent="0.25">
      <c r="B20" s="277"/>
      <c r="C20" s="278"/>
      <c r="D20" s="270" t="s">
        <v>202</v>
      </c>
      <c r="E20" s="271"/>
      <c r="F20" s="271"/>
      <c r="G20" s="272"/>
      <c r="H20" s="76">
        <f>(H19/12)</f>
        <v>0</v>
      </c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79"/>
      <c r="AB20" s="79"/>
    </row>
    <row r="21" spans="2:28" ht="15.75" thickBot="1" x14ac:dyDescent="0.3">
      <c r="B21" s="61"/>
      <c r="C21" s="61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2:28" ht="24" customHeight="1" thickBot="1" x14ac:dyDescent="0.3">
      <c r="B22" s="260" t="s">
        <v>201</v>
      </c>
      <c r="C22" s="261"/>
      <c r="D22" s="261"/>
      <c r="E22" s="261"/>
      <c r="F22" s="261"/>
      <c r="G22" s="262"/>
      <c r="H22" s="80">
        <f>AVERAGE(H20,H10)</f>
        <v>0</v>
      </c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 t="s">
        <v>184</v>
      </c>
      <c r="AB22" s="68"/>
    </row>
  </sheetData>
  <mergeCells count="8">
    <mergeCell ref="E1:Z1"/>
    <mergeCell ref="B22:G22"/>
    <mergeCell ref="D2:E2"/>
    <mergeCell ref="D12:E12"/>
    <mergeCell ref="B2:C10"/>
    <mergeCell ref="D10:G10"/>
    <mergeCell ref="D20:G20"/>
    <mergeCell ref="B12:C2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</vt:lpstr>
      <vt:lpstr>Planilha</vt:lpstr>
      <vt:lpstr>Uniformes</vt:lpstr>
      <vt:lpstr>Planilha!Area_de_impressao</vt:lpstr>
      <vt:lpstr>Uniformes!Area_de_impressao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Moreira Viriato</dc:creator>
  <cp:lastModifiedBy>pedro diniz</cp:lastModifiedBy>
  <cp:lastPrinted>2025-12-30T20:40:57Z</cp:lastPrinted>
  <dcterms:created xsi:type="dcterms:W3CDTF">2019-03-18T19:37:21Z</dcterms:created>
  <dcterms:modified xsi:type="dcterms:W3CDTF">2026-03-02T20:47:47Z</dcterms:modified>
</cp:coreProperties>
</file>